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525" yWindow="-225" windowWidth="20730" windowHeight="4680"/>
  </bookViews>
  <sheets>
    <sheet name="controversies" sheetId="1" r:id="rId1"/>
  </sheets>
  <externalReferences>
    <externalReference r:id="rId2"/>
    <externalReference r:id="rId3"/>
  </externalReferences>
  <definedNames>
    <definedName name="_xlnm._FilterDatabase" localSheetId="0" hidden="1">controversies!$A$9:$BE$27</definedName>
    <definedName name="_xlnm.Print_Titles" localSheetId="0">controversies!$4:$9</definedName>
    <definedName name="_xlnm.Print_Area" localSheetId="0">controversies!$A$2:$N$27</definedName>
  </definedNames>
  <calcPr calcId="125725"/>
</workbook>
</file>

<file path=xl/calcChain.xml><?xml version="1.0" encoding="utf-8"?>
<calcChain xmlns="http://schemas.openxmlformats.org/spreadsheetml/2006/main">
  <c r="G25" i="1"/>
  <c r="N25" s="1"/>
  <c r="H26"/>
  <c r="N27"/>
  <c r="A30"/>
  <c r="A31" s="1"/>
  <c r="A32" s="1"/>
  <c r="A33" s="1"/>
  <c r="A34" s="1"/>
  <c r="A35" s="1"/>
  <c r="A36" s="1"/>
  <c r="A37" s="1"/>
  <c r="A38" s="1"/>
  <c r="A39" s="1"/>
  <c r="A40"/>
  <c r="A41"/>
  <c r="A42"/>
  <c r="A43" s="1"/>
  <c r="A44" s="1"/>
  <c r="A45" s="1"/>
  <c r="A46" s="1"/>
  <c r="A47" s="1"/>
  <c r="A48" s="1"/>
  <c r="A49" s="1"/>
  <c r="A50" s="1"/>
  <c r="A51"/>
  <c r="A52" s="1"/>
  <c r="A53" s="1"/>
  <c r="A54" s="1"/>
  <c r="A55" s="1"/>
  <c r="A56" s="1"/>
  <c r="A57" s="1"/>
  <c r="A58" s="1"/>
  <c r="A59" s="1"/>
  <c r="A60" s="1"/>
  <c r="A61" s="1"/>
  <c r="A63"/>
  <c r="A64"/>
  <c r="A65" s="1"/>
  <c r="A66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/>
  <c r="A81"/>
  <c r="A82" s="1"/>
  <c r="A83" s="1"/>
  <c r="A84" s="1"/>
  <c r="A85" s="1"/>
  <c r="A86" s="1"/>
  <c r="A87" s="1"/>
  <c r="A88"/>
  <c r="A89" s="1"/>
  <c r="A90" s="1"/>
  <c r="A91"/>
  <c r="A92"/>
  <c r="A93" s="1"/>
  <c r="A94" s="1"/>
  <c r="A96" s="1"/>
  <c r="A97" s="1"/>
  <c r="A98" s="1"/>
  <c r="A99" s="1"/>
  <c r="A100" s="1"/>
  <c r="A101" s="1"/>
  <c r="A102" s="1"/>
  <c r="A103" s="1"/>
  <c r="A104" s="1"/>
  <c r="N12"/>
  <c r="N13"/>
  <c r="G26" l="1"/>
  <c r="N26"/>
</calcChain>
</file>

<file path=xl/sharedStrings.xml><?xml version="1.0" encoding="utf-8"?>
<sst xmlns="http://schemas.openxmlformats.org/spreadsheetml/2006/main" count="674" uniqueCount="241">
  <si>
    <t>___________</t>
  </si>
  <si>
    <t xml:space="preserve">А35-9566/2012 </t>
  </si>
  <si>
    <t>-</t>
  </si>
  <si>
    <t>_</t>
  </si>
  <si>
    <t xml:space="preserve"> 03.02.2014</t>
  </si>
  <si>
    <t xml:space="preserve"> 04.02.2014</t>
  </si>
  <si>
    <t>А35-10178/2013</t>
  </si>
  <si>
    <t>А35-10870/2013</t>
  </si>
  <si>
    <t>90151?49</t>
  </si>
  <si>
    <t>IDGC of Centre</t>
  </si>
  <si>
    <t xml:space="preserve">IDGC of Centre     </t>
  </si>
  <si>
    <t xml:space="preserve">IDGC of Centre </t>
  </si>
  <si>
    <t xml:space="preserve">Abortive Trials with participation of IDGC of Centre as at 31.12.2013 </t>
  </si>
  <si>
    <t>to the explanatory note to the accounting balance sheet and the profit and loss statement</t>
  </si>
  <si>
    <t>Appendix # 2</t>
  </si>
  <si>
    <t>Parties to the Trial</t>
  </si>
  <si>
    <t>Branch</t>
  </si>
  <si>
    <t>Item #</t>
  </si>
  <si>
    <t xml:space="preserve">Claimant / Appellant
</t>
  </si>
  <si>
    <t xml:space="preserve">Defendant / Interested Person
</t>
  </si>
  <si>
    <t xml:space="preserve">Third Parties
</t>
  </si>
  <si>
    <t xml:space="preserve">Case #, Subject of Claim (application, complaint)
</t>
  </si>
  <si>
    <t>Probability of Judgment for Claims in favour of the Company</t>
  </si>
  <si>
    <t>Amount of penalty provision</t>
  </si>
  <si>
    <t>Amount of principal debt</t>
  </si>
  <si>
    <t xml:space="preserve">Trial Court Proceeding (hearing date and outcome)
</t>
  </si>
  <si>
    <t>Court of Cassation/Appeal</t>
  </si>
  <si>
    <t xml:space="preserve">Court of Cassation (Arbitration Proceeding)
</t>
  </si>
  <si>
    <t>Supervisory Authority</t>
  </si>
  <si>
    <t>Review of Judgments (informer, hearing date and outcome)</t>
  </si>
  <si>
    <t>Amount of the estimated liability as at 31.12.2013</t>
  </si>
  <si>
    <t>OJSC "VESK"</t>
  </si>
  <si>
    <t>IDGC of Centre, OJSC "VESK"</t>
  </si>
  <si>
    <t>IDGC of Centre - "Lipetskenergo"</t>
  </si>
  <si>
    <t>IDGC of Centre - "Kostromaenergo"</t>
  </si>
  <si>
    <t>IDGC of Centre - "Voronezhenergo"</t>
  </si>
  <si>
    <t>IDGC of Centre - "Tverenergo"</t>
  </si>
  <si>
    <t>IDGC of Centre - "Belgorodenergo"</t>
  </si>
  <si>
    <t>IDGC of Centre - "Bryanskenergo"</t>
  </si>
  <si>
    <t>IDGC of Centre - "Orelenergo"</t>
  </si>
  <si>
    <t>IDGC of Centre - "Smolenskenergo"</t>
  </si>
  <si>
    <t>IDGC of Centre - "Tambovenergo"</t>
  </si>
  <si>
    <t>IDGC of Centre - "Yarenergo"</t>
  </si>
  <si>
    <t>LLC "Bristol-energo"</t>
  </si>
  <si>
    <t>LLC "Zhilkomenergo"</t>
  </si>
  <si>
    <t>OJSC "Kostroma retail company"</t>
  </si>
  <si>
    <t>LLC "Power service"</t>
  </si>
  <si>
    <t>OJSC "LESK"</t>
  </si>
  <si>
    <t>LLC "RusComTrans"</t>
  </si>
  <si>
    <t>LLC "Gazprom energo"</t>
  </si>
  <si>
    <t>LLC"Tveroblelektro"</t>
  </si>
  <si>
    <t>LLC "Tveroblelektro"</t>
  </si>
  <si>
    <t>OJSC "Tverenergosbyt"</t>
  </si>
  <si>
    <t>LLC "EnergoTrust"</t>
  </si>
  <si>
    <t>OJSC "Belgorodenergosbyt"</t>
  </si>
  <si>
    <t>OJSC "Oboronenergo"</t>
  </si>
  <si>
    <t>Other</t>
  </si>
  <si>
    <t>LLC "Systel Automation"</t>
  </si>
  <si>
    <t>OJSC "TTS Automarket"</t>
  </si>
  <si>
    <t>LLC "GPP Lithium"</t>
  </si>
  <si>
    <t xml:space="preserve">LLC "Bryanskoblelektro" </t>
  </si>
  <si>
    <t xml:space="preserve">Kislinskaya T.M., Kyslynsky M.N. </t>
  </si>
  <si>
    <t>Elizarova G.E.</t>
  </si>
  <si>
    <t xml:space="preserve">Popova E.A., Popov Y.B., Ryapolova A.Y.         </t>
  </si>
  <si>
    <r>
      <rPr>
        <sz val="10"/>
        <color indexed="8"/>
        <rFont val="Times New Roman"/>
        <family val="1"/>
        <charset val="204"/>
      </rPr>
      <t xml:space="preserve">  Kiriyenko I.M. </t>
    </r>
    <r>
      <rPr>
        <b/>
        <sz val="9"/>
        <color indexed="8"/>
        <rFont val="Times New Roman"/>
        <family val="1"/>
        <charset val="204"/>
      </rPr>
      <t/>
    </r>
  </si>
  <si>
    <r>
      <t xml:space="preserve">Stepanova E.I. </t>
    </r>
    <r>
      <rPr>
        <b/>
        <sz val="9"/>
        <color indexed="8"/>
        <rFont val="Times New Roman"/>
        <family val="1"/>
        <charset val="204"/>
      </rPr>
      <t/>
    </r>
  </si>
  <si>
    <r>
      <rPr>
        <sz val="10"/>
        <color indexed="8"/>
        <rFont val="Times New Roman"/>
        <family val="1"/>
        <charset val="204"/>
      </rPr>
      <t xml:space="preserve"> Lyashko D.A. </t>
    </r>
    <r>
      <rPr>
        <b/>
        <sz val="9"/>
        <color indexed="8"/>
        <rFont val="Times New Roman"/>
        <family val="1"/>
        <charset val="204"/>
      </rPr>
      <t/>
    </r>
  </si>
  <si>
    <r>
      <t xml:space="preserve"> Sorokin N.P. </t>
    </r>
    <r>
      <rPr>
        <b/>
        <sz val="9"/>
        <color indexed="8"/>
        <rFont val="Times New Roman"/>
        <family val="1"/>
        <charset val="204"/>
      </rPr>
      <t/>
    </r>
  </si>
  <si>
    <r>
      <rPr>
        <sz val="10"/>
        <color indexed="8"/>
        <rFont val="Times New Roman"/>
        <family val="1"/>
        <charset val="204"/>
      </rPr>
      <t xml:space="preserve">     Sidenko M.N. </t>
    </r>
    <r>
      <rPr>
        <b/>
        <sz val="9"/>
        <color indexed="8"/>
        <rFont val="Times New Roman"/>
        <family val="1"/>
        <charset val="204"/>
      </rPr>
      <t/>
    </r>
  </si>
  <si>
    <r>
      <t xml:space="preserve">    Sidenko N.N. </t>
    </r>
    <r>
      <rPr>
        <b/>
        <sz val="9"/>
        <color indexed="8"/>
        <rFont val="Times New Roman"/>
        <family val="1"/>
        <charset val="204"/>
      </rPr>
      <t/>
    </r>
  </si>
  <si>
    <t>Belyaeva N.V.</t>
  </si>
  <si>
    <t>Egorov I.V.</t>
  </si>
  <si>
    <t xml:space="preserve"> IDGC of Centre - "Kostromaenergo", OJSC Kostroma Retail Company</t>
  </si>
  <si>
    <t>IDGC of Centre, OJSC "KSK", LLC "Continuum-Grids"</t>
  </si>
  <si>
    <t>"VESK" ,                               IDGC of Centre, LLC "Housing and public utilities service"</t>
  </si>
  <si>
    <t>LLC "YRS-Service"</t>
  </si>
  <si>
    <t>Self-employed Ovsyannikov S.V.</t>
  </si>
  <si>
    <t xml:space="preserve">OJSC «Repair and Service Company Kostroma GRES» (successor of LLC "QUARTZ Group" </t>
  </si>
  <si>
    <t>OJSC "Kursk electrical grids"</t>
  </si>
  <si>
    <t>OJSC "Kurskenergosbyt"</t>
  </si>
  <si>
    <t>OJSC "GESK"</t>
  </si>
  <si>
    <t>Vasiliy Vladimirovich Galkin</t>
  </si>
  <si>
    <t>Pervushin A.N.</t>
  </si>
  <si>
    <t xml:space="preserve"> MUP "Gorelektroseti" MO "City of Zheleznogorsk"</t>
  </si>
  <si>
    <t>LLC «WTF Elektrofarfor»</t>
  </si>
  <si>
    <t>LLC "Oreloblenergo"</t>
  </si>
  <si>
    <t>LLC "Orelteplogaz"</t>
  </si>
  <si>
    <t>LLC "Orel Heat Grid Company"</t>
  </si>
  <si>
    <t>А48-4670/2012, debt collection</t>
  </si>
  <si>
    <t>А62-4713/2013 debt collection</t>
  </si>
  <si>
    <t>А62-5411/2013 collection of funds unduly transferred</t>
  </si>
  <si>
    <t>А62-5766/2013 monetary funds collection under acts of non-contracted consumption</t>
  </si>
  <si>
    <t>А62-3198/2013 debt collection for electric energy transmission (task № 2943511)</t>
  </si>
  <si>
    <t>№ А48-1795/2013, charging interest on borrowed funds</t>
  </si>
  <si>
    <t>№А48-2812/2013 charging interest on borrowed funds</t>
  </si>
  <si>
    <t>А66-186/2013 Debt collection for consumed electricity</t>
  </si>
  <si>
    <t>Debt collection under supply agreement №  4648006583, interest on borrowed funds А36-5721/2013</t>
  </si>
  <si>
    <t>redress material damage А36-5178/2013</t>
  </si>
  <si>
    <t>redress material damage А36-5292/2013</t>
  </si>
  <si>
    <t>redress material damage А36-3885/2013</t>
  </si>
  <si>
    <t>redress material damage А36-3904/2013</t>
  </si>
  <si>
    <t>redress material damage А36-3886/2013</t>
  </si>
  <si>
    <t>redress material damage А36-3957/2013</t>
  </si>
  <si>
    <t>redress material damage А36-4874/2013</t>
  </si>
  <si>
    <t>redress material damage А36-4876/2013</t>
  </si>
  <si>
    <t>redress material damage А36-5030/2013</t>
  </si>
  <si>
    <t>redress material damage А36-4875/2013</t>
  </si>
  <si>
    <t>redress material damage А36-5512/2013</t>
  </si>
  <si>
    <t>12.07.2013 the claim was satisfied</t>
  </si>
  <si>
    <t>23.12.2013 the claim was satisfied</t>
  </si>
  <si>
    <t>in progress</t>
  </si>
  <si>
    <t>08.10.2013 the decision is stayed</t>
  </si>
  <si>
    <t>low</t>
  </si>
  <si>
    <t>OJSC "TSK"</t>
  </si>
  <si>
    <t>SUE Moscow "Casting and Rolling Plant"</t>
  </si>
  <si>
    <t>MUP "Kutuzovskoe"</t>
  </si>
  <si>
    <t>LLC "Commercial operation"</t>
  </si>
  <si>
    <t>LLC "Company Fort"</t>
  </si>
  <si>
    <t>Sysoev M.S., Korneev E.V.</t>
  </si>
  <si>
    <t>MUP Tvergorelektro</t>
  </si>
  <si>
    <t xml:space="preserve">OJSC "TOSK"    </t>
  </si>
  <si>
    <t>FAS at the request of Shashkov I.A. 3104871</t>
  </si>
  <si>
    <t>CJSC "Management for Debt Collection" CJSC "DIA"</t>
  </si>
  <si>
    <t xml:space="preserve">OJSC "Russian Railways" </t>
  </si>
  <si>
    <t>LLC "HYPERON"</t>
  </si>
  <si>
    <t>OJSC "Land Fund"</t>
  </si>
  <si>
    <t>OJSC «Rybinsk city power grid»</t>
  </si>
  <si>
    <t>Preliminary trial 09.01.2014, 11-20</t>
  </si>
  <si>
    <t>high</t>
  </si>
  <si>
    <t>from average to low</t>
  </si>
  <si>
    <t>OJSC "YAZDA"</t>
  </si>
  <si>
    <t>Prosecutor of Myshkinsky District</t>
  </si>
  <si>
    <t>LLC "Transneftelectrosetservice"</t>
  </si>
  <si>
    <t>Kuznetsov I.V.</t>
  </si>
  <si>
    <t>CJSC "Red October"</t>
  </si>
  <si>
    <t>Zaitseva</t>
  </si>
  <si>
    <t>Toropko A.A.</t>
  </si>
  <si>
    <t xml:space="preserve">А14-10401/2011 collecting cost of losses in grids of IDGC of Centre for the period from June to December 2011 and interest on borrowed funds </t>
  </si>
  <si>
    <t xml:space="preserve">Suspended </t>
  </si>
  <si>
    <t>А14-12830/2013 collecting debt  and interest on the contract dated 27.04.2012</t>
  </si>
  <si>
    <t>collecting debt under supply agreement № 4648006367, А 36-6376/2013</t>
  </si>
  <si>
    <t>Debt for 2011 for electric energy, purchased to compensate losses, 50 000 RUB, defined more exactly to 123 057 624,21 RUB</t>
  </si>
  <si>
    <t>Debt collection for services for electricity transmission of TGO for October-December 2013</t>
  </si>
  <si>
    <t xml:space="preserve">   18.12.2013 - satisfied</t>
  </si>
  <si>
    <t xml:space="preserve">  24.10.2013 -satisfied</t>
  </si>
  <si>
    <t xml:space="preserve">  23.12.2013 - satisfied</t>
  </si>
  <si>
    <t xml:space="preserve"> 16.12.2013 - satisfied</t>
  </si>
  <si>
    <t>Preparation of appeal</t>
  </si>
  <si>
    <t>Case №А64-7530/2013    debt collection for consumed electricity for the period from 01.08.2012 to 31.12.2012</t>
  </si>
  <si>
    <t>А66-10938/2012 Collecting cost services actually rendered for electricity transmission for January 2012 Agreement №207 dated 11.01.2012</t>
  </si>
  <si>
    <t>А66-2044/2012 Debt collection and interest on borrowed funds under agreement №41 dated 21.02.2008 for electricity transmission in the period from October to December 2011</t>
  </si>
  <si>
    <t>А66-14712/2012 Debt collection and interest on borrowed funds under agreement №41 dated 21.02.2008 for the period from January to June 2012</t>
  </si>
  <si>
    <t>Debt collection for services for electricity transmission of TGO for January-March 2013</t>
  </si>
  <si>
    <t>collecting debt for purchased to compensate losses in grids electric energy September - December 2008 (beta)А36-2958/2011</t>
  </si>
  <si>
    <t>А66-5032/2013 Collecting interest on borrowed funds in the period from January to March 2011</t>
  </si>
  <si>
    <t>А66-15761/2011 Debt collection for electric energy to compensate losses under agreement №7-с/01-2009 dated 01.07.2009 for the period from July to September 2011</t>
  </si>
  <si>
    <t xml:space="preserve">А66-5416/2012 Debt collection for electric energy, purchased to compensate losses in electric grids for the period from October-December 2011 </t>
  </si>
  <si>
    <t>№А66-13174/2012, expected claims following the results of 2012 in 2014</t>
  </si>
  <si>
    <t>А08-8147/2013 recovery of damages by recourse action in connection with the improper quality of services for electricity transmission caused a fire in the houses of citizens.</t>
  </si>
  <si>
    <t>А 08-6863/2013 recovery of damages</t>
  </si>
  <si>
    <t>А 08-4790/2012 recovery of damages</t>
  </si>
  <si>
    <t>А 08-4789/2012 recovery of damages</t>
  </si>
  <si>
    <t>А 08-4787/2012 recovery of damages</t>
  </si>
  <si>
    <t xml:space="preserve">suspended </t>
  </si>
  <si>
    <t>А09-7726/2012 debt collection under supply agreement</t>
  </si>
  <si>
    <t>А09- 2135/2013 collecting debt and interest under agreement for electricity transmission services provision</t>
  </si>
  <si>
    <t>А09-2398/2013 collecting debt for services payment for electricity transmission for January – February 2013</t>
  </si>
  <si>
    <t>recovery of damage</t>
  </si>
  <si>
    <t>А82-15689/2013, recovery of damage</t>
  </si>
  <si>
    <t>А09-11168/2013 collecting debt, interest and liquidated damage</t>
  </si>
  <si>
    <t>А14-11183/2013 for damages by way of recourse</t>
  </si>
  <si>
    <t>21.08.2013 the claim was satisfied</t>
  </si>
  <si>
    <t>24.10.2013 the claim was satisfied</t>
  </si>
  <si>
    <t>27.11.2013 the claim was satisfied</t>
  </si>
  <si>
    <t xml:space="preserve"> 20.12.2013 the claim was satisfied</t>
  </si>
  <si>
    <t>01.11.2013 the decision is stayed, the appeal was dismissed</t>
  </si>
  <si>
    <t>26.11.2013 the claim was satisfied partly in the amount of 25 000,00</t>
  </si>
  <si>
    <t>17.12.2012 10898,36 RUB were collected from IDGC of Centre  03.12.2013 the claim was satisfied partly in the amount of 28666,98 RUB</t>
  </si>
  <si>
    <t>recovery of material damage and compensation for moral damage</t>
  </si>
  <si>
    <t>28.11.2013 the claim was disallowed</t>
  </si>
  <si>
    <t>25.12.2013 the claim was satisfied in part</t>
  </si>
  <si>
    <t>А14-10456/2013 collection of unjust enrichment and recognition of an act of unmetered consumption invalid.</t>
  </si>
  <si>
    <t>scheduled for 09.01.2014</t>
  </si>
  <si>
    <t>scheduled for 15.01.2014</t>
  </si>
  <si>
    <t>scheduled for 30.01.2014</t>
  </si>
  <si>
    <t>Filed an appeal</t>
  </si>
  <si>
    <t>IDGC of Centre filed an appeal</t>
  </si>
  <si>
    <t>an appeal was filed</t>
  </si>
  <si>
    <t>According to Court ruling dated 19.09.2013 the decision is stayed</t>
  </si>
  <si>
    <t>a cassation appeal was filed, scheduled for 28.01.2014</t>
  </si>
  <si>
    <t>abjudicated</t>
  </si>
  <si>
    <t>To oblige to remove the seal and compensation for moral damages, to recognize an act invalid</t>
  </si>
  <si>
    <t>А31-11240/2013 interest on borrowed funds in connection with the non-payment of debt for 2010</t>
  </si>
  <si>
    <t xml:space="preserve">reinstatement in work, compensation for the period of forced absence without leave, compensation for moral damages </t>
  </si>
  <si>
    <t xml:space="preserve">No number     compensation for damages in connection with the change of an electricity meter </t>
  </si>
  <si>
    <t>Debt and interest for services for electricity transmission of TGO for December 2012, February-June 2013</t>
  </si>
  <si>
    <t>Debt collection for services for electricity transmission of TGO for July-September 2013</t>
  </si>
  <si>
    <t>Recovery of losses for OJSC "Lipetskptitseprom" January 2010 -  May 2011. The retailer does not recognize the transmission for the point of delivery. А36-8054/2012</t>
  </si>
  <si>
    <t>12.11.2013- 3750 RUB were collected from IDGC of Centre</t>
  </si>
  <si>
    <t>not scheduled</t>
  </si>
  <si>
    <t>According to Court ruling dated 24.05.2013 the claim was satisfied</t>
  </si>
  <si>
    <t>10.12.2013 The claim was satisfied</t>
  </si>
  <si>
    <t>22.10.2013 The claim was satisfied partly in the amount of 537 456,67</t>
  </si>
  <si>
    <t>17.12.2013 The claim was satisfied</t>
  </si>
  <si>
    <t>according to the decision dated 04.12.2013, the claim was satisfied in full</t>
  </si>
  <si>
    <t>Case №А64-8100/2013   charging interest on borrowed funds on disagreements for May 2011</t>
  </si>
  <si>
    <t>Case №А64-7354/2013                       recovery of unjust enrichment for the period from March to June 2013</t>
  </si>
  <si>
    <t xml:space="preserve">А66-5083/2013 Debt collection in the period July-December 2012 and interest on borrowed funds </t>
  </si>
  <si>
    <t>А66-4242/2011 collecting debt and liquidated damage for electricity transmission services for January 2011</t>
  </si>
  <si>
    <t>Case №2-3369/2012                                reimbursement of the cost of repair and loss of commodity value of vehicles</t>
  </si>
  <si>
    <t>The claim was dismissed, Decision dated 18.05.2012; Considered in the first instance;suspended</t>
  </si>
  <si>
    <t xml:space="preserve"> The case was submitted for consideration in the first instance</t>
  </si>
  <si>
    <t>А66-11082/2013 Collecting % on borrowed funds in the period from 12.07.2012 to 25.06.2013 (May-June 2012)</t>
  </si>
  <si>
    <t>03-6/1-45-2013 About violating antitrust law by non-compliance with the terms of grid connection</t>
  </si>
  <si>
    <t>Collecting interest on borrowed funds in the period January-May 2013</t>
  </si>
  <si>
    <t>18.03.2013, the court collected 200 000 RUB from IDGC of Centre in favour of OJSC "Land Fund"); 12.02.2014</t>
  </si>
  <si>
    <t>А82-9012/2012, removal of poles to another site and recovery of damages</t>
  </si>
  <si>
    <t>А66-1167/2012 Debt collection under agreement №13 dated 01.01.2008 debt for electricity transmission services payment for November 2011</t>
  </si>
  <si>
    <t xml:space="preserve">А82-2867/2013; collecting debt under agreement for electricity transmission for the period from March to December 2012 </t>
  </si>
  <si>
    <t>А82-11987/2013; debt and % collection</t>
  </si>
  <si>
    <t>no number, removal of poles and recovery of damages</t>
  </si>
  <si>
    <t xml:space="preserve">А40-54960/2013, Collection of unjust enrichment </t>
  </si>
  <si>
    <t>no number, recovery of damage, caused by a traffic accident</t>
  </si>
  <si>
    <t xml:space="preserve">А40-119588/2013, Collection of unjust enrichment and interest on borrowed funds </t>
  </si>
  <si>
    <t>recovery of damage for long performed grid connection</t>
  </si>
  <si>
    <t xml:space="preserve">According to the decision dated 09.09.2013 the claim was satisfied </t>
  </si>
  <si>
    <t>30.01.2014, under consideration</t>
  </si>
  <si>
    <t>23.01.2014, under consideration</t>
  </si>
  <si>
    <t>IDGC of Centre, OJSC "Land Fund", 11.06.2013, the decision was changed (the claim was dismissed)</t>
  </si>
  <si>
    <t>OJSC "Land Fund", 11.10.2013 adopted legal acts were repealed, the court sent the case back to the trial court</t>
  </si>
  <si>
    <t>according to the decision dated 14.10.2013 the claim was satisfied, the decision was not made in full</t>
  </si>
  <si>
    <t xml:space="preserve"> IDGC of Centre, Administration of the city of Kostroma</t>
  </si>
  <si>
    <t>IDGC of Centre - "Kurskenergo"</t>
  </si>
  <si>
    <t>according to the decision dated 05.12.2013, the claim was satisfied in part, in the amount of 414565,02</t>
  </si>
  <si>
    <t>А66-8214/2011 collecting debt for electric energy, purchased to compensate losses in grids for January - July 2011 and %</t>
  </si>
  <si>
    <t>Case А31-12837/2012 collecting debt under agreement</t>
  </si>
  <si>
    <t>Debt collection for services for electricity transmission of TGO for April-June 2013</t>
  </si>
  <si>
    <t>judicial sitting 09.01.2014</t>
  </si>
  <si>
    <t>judicial sitting 13.01.2014</t>
  </si>
  <si>
    <t xml:space="preserve">№ А09-3820/2013 collecting interest on borrowed funds for February 2013 </t>
  </si>
  <si>
    <t>А14-5738/2013 collection of unjust enrichment in connection with the payment under an act of unmetered consumption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</si>
</sst>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р_._-;\-* #,##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14" fillId="0" borderId="0" applyFont="0" applyFill="0" applyBorder="0" applyAlignment="0" applyProtection="0"/>
    <xf numFmtId="0" fontId="12" fillId="0" borderId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5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4" fillId="0" borderId="0"/>
    <xf numFmtId="0" fontId="4" fillId="0" borderId="0"/>
    <xf numFmtId="0" fontId="13" fillId="0" borderId="0"/>
    <xf numFmtId="0" fontId="5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59">
    <xf numFmtId="0" fontId="0" fillId="0" borderId="0" xfId="0"/>
    <xf numFmtId="0" fontId="16" fillId="0" borderId="1" xfId="0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16" fillId="0" borderId="0" xfId="0" applyNumberFormat="1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16" fillId="2" borderId="1" xfId="0" applyFont="1" applyFill="1" applyBorder="1" applyAlignment="1">
      <alignment horizontal="center" vertical="center" wrapText="1" shrinkToFit="1"/>
    </xf>
    <xf numFmtId="0" fontId="16" fillId="0" borderId="0" xfId="0" applyNumberFormat="1" applyFont="1" applyFill="1" applyAlignment="1">
      <alignment horizontal="center" vertical="top" wrapText="1"/>
    </xf>
    <xf numFmtId="2" fontId="16" fillId="0" borderId="0" xfId="0" applyNumberFormat="1" applyFont="1" applyFill="1" applyAlignment="1">
      <alignment horizontal="center" vertical="center" wrapText="1"/>
    </xf>
    <xf numFmtId="0" fontId="16" fillId="0" borderId="0" xfId="0" applyNumberFormat="1" applyFont="1" applyFill="1" applyAlignment="1">
      <alignment horizontal="center" vertical="center" wrapText="1"/>
    </xf>
    <xf numFmtId="14" fontId="16" fillId="0" borderId="0" xfId="0" applyNumberFormat="1" applyFont="1" applyFill="1" applyAlignment="1">
      <alignment horizontal="center" vertical="top" wrapText="1"/>
    </xf>
    <xf numFmtId="0" fontId="16" fillId="2" borderId="0" xfId="0" applyFont="1" applyFill="1" applyBorder="1"/>
    <xf numFmtId="0" fontId="16" fillId="2" borderId="0" xfId="0" applyFont="1" applyFill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 shrinkToFit="1"/>
    </xf>
    <xf numFmtId="0" fontId="1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8" fillId="2" borderId="0" xfId="0" applyFont="1" applyFill="1" applyBorder="1"/>
    <xf numFmtId="0" fontId="18" fillId="2" borderId="0" xfId="0" applyFont="1" applyFill="1"/>
    <xf numFmtId="4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8" fillId="2" borderId="0" xfId="0" applyNumberFormat="1" applyFont="1" applyFill="1" applyAlignment="1">
      <alignment horizontal="center" vertical="top" wrapText="1"/>
    </xf>
    <xf numFmtId="0" fontId="11" fillId="2" borderId="0" xfId="0" applyNumberFormat="1" applyFont="1" applyFill="1" applyAlignment="1">
      <alignment horizontal="center" vertical="top" wrapText="1"/>
    </xf>
    <xf numFmtId="2" fontId="8" fillId="2" borderId="0" xfId="0" applyNumberFormat="1" applyFont="1" applyFill="1" applyAlignment="1">
      <alignment horizontal="center" vertical="center" wrapText="1"/>
    </xf>
    <xf numFmtId="0" fontId="8" fillId="2" borderId="0" xfId="0" applyNumberFormat="1" applyFont="1" applyFill="1" applyAlignment="1">
      <alignment horizontal="center" vertical="center" wrapText="1"/>
    </xf>
    <xf numFmtId="14" fontId="8" fillId="2" borderId="0" xfId="0" applyNumberFormat="1" applyFont="1" applyFill="1" applyAlignment="1">
      <alignment horizontal="center" vertical="top" wrapText="1"/>
    </xf>
    <xf numFmtId="0" fontId="16" fillId="2" borderId="0" xfId="0" applyFont="1" applyFill="1"/>
    <xf numFmtId="2" fontId="16" fillId="2" borderId="0" xfId="0" applyNumberFormat="1" applyFont="1" applyFill="1" applyAlignment="1">
      <alignment horizontal="center" vertical="top" wrapText="1"/>
    </xf>
    <xf numFmtId="0" fontId="3" fillId="2" borderId="1" xfId="17" applyFont="1" applyFill="1" applyBorder="1" applyAlignment="1">
      <alignment horizontal="center" vertical="center"/>
    </xf>
    <xf numFmtId="49" fontId="3" fillId="2" borderId="1" xfId="17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 shrinkToFit="1"/>
    </xf>
    <xf numFmtId="4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2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>
      <alignment wrapText="1"/>
    </xf>
    <xf numFmtId="0" fontId="16" fillId="2" borderId="0" xfId="0" applyFont="1" applyFill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/>
    <xf numFmtId="0" fontId="3" fillId="2" borderId="0" xfId="0" applyFont="1" applyFill="1"/>
    <xf numFmtId="0" fontId="3" fillId="2" borderId="0" xfId="0" applyFont="1" applyFill="1" applyAlignment="1">
      <alignment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14" fontId="16" fillId="2" borderId="1" xfId="0" applyNumberFormat="1" applyFont="1" applyFill="1" applyBorder="1" applyAlignment="1" applyProtection="1">
      <alignment horizontal="center" vertical="center" wrapText="1"/>
    </xf>
    <xf numFmtId="14" fontId="3" fillId="2" borderId="1" xfId="0" applyNumberFormat="1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/>
    </xf>
    <xf numFmtId="4" fontId="16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center"/>
    </xf>
    <xf numFmtId="2" fontId="19" fillId="2" borderId="0" xfId="0" applyNumberFormat="1" applyFont="1" applyFill="1" applyAlignment="1">
      <alignment horizontal="center" vertical="top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16" fillId="2" borderId="1" xfId="0" applyNumberFormat="1" applyFont="1" applyFill="1" applyBorder="1" applyAlignment="1">
      <alignment horizontal="center" vertical="top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6" fillId="2" borderId="0" xfId="0" applyNumberFormat="1" applyFont="1" applyFill="1" applyAlignment="1">
      <alignment horizontal="center" vertical="top" wrapText="1"/>
    </xf>
    <xf numFmtId="2" fontId="16" fillId="2" borderId="0" xfId="0" applyNumberFormat="1" applyFont="1" applyFill="1" applyAlignment="1">
      <alignment horizontal="center" vertical="center" wrapText="1"/>
    </xf>
    <xf numFmtId="0" fontId="16" fillId="2" borderId="0" xfId="0" applyNumberFormat="1" applyFont="1" applyFill="1" applyAlignment="1">
      <alignment horizontal="center" vertical="center" wrapText="1"/>
    </xf>
    <xf numFmtId="14" fontId="16" fillId="2" borderId="0" xfId="0" applyNumberFormat="1" applyFont="1" applyFill="1" applyAlignment="1">
      <alignment horizontal="center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2" fontId="16" fillId="2" borderId="0" xfId="0" applyNumberFormat="1" applyFont="1" applyFill="1" applyAlignment="1">
      <alignment horizontal="right" vertical="top" wrapText="1"/>
    </xf>
    <xf numFmtId="2" fontId="8" fillId="2" borderId="0" xfId="0" applyNumberFormat="1" applyFont="1" applyFill="1" applyAlignment="1">
      <alignment horizontal="right" vertical="top" wrapText="1"/>
    </xf>
    <xf numFmtId="0" fontId="16" fillId="0" borderId="0" xfId="0" applyFont="1" applyAlignment="1">
      <alignment horizontal="center"/>
    </xf>
    <xf numFmtId="4" fontId="20" fillId="2" borderId="1" xfId="0" applyNumberFormat="1" applyFont="1" applyFill="1" applyBorder="1" applyAlignment="1">
      <alignment horizontal="center" vertical="center" wrapText="1"/>
    </xf>
    <xf numFmtId="4" fontId="3" fillId="2" borderId="1" xfId="3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4" fontId="20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/>
    </xf>
    <xf numFmtId="4" fontId="3" fillId="3" borderId="1" xfId="7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 applyProtection="1">
      <alignment horizontal="center" vertical="center" wrapText="1"/>
    </xf>
    <xf numFmtId="4" fontId="16" fillId="3" borderId="1" xfId="0" applyNumberFormat="1" applyFont="1" applyFill="1" applyBorder="1" applyAlignment="1" applyProtection="1">
      <alignment horizontal="center" vertical="center"/>
    </xf>
    <xf numFmtId="4" fontId="3" fillId="3" borderId="1" xfId="0" applyNumberFormat="1" applyFont="1" applyFill="1" applyBorder="1" applyAlignment="1" applyProtection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164" fontId="16" fillId="2" borderId="1" xfId="28" applyNumberFormat="1" applyFont="1" applyFill="1" applyBorder="1" applyAlignment="1" applyProtection="1">
      <alignment horizontal="center" vertical="center" wrapText="1"/>
    </xf>
    <xf numFmtId="14" fontId="16" fillId="2" borderId="1" xfId="0" applyNumberFormat="1" applyFont="1" applyFill="1" applyBorder="1" applyAlignment="1" applyProtection="1">
      <alignment horizontal="center" vertical="top" wrapText="1"/>
    </xf>
    <xf numFmtId="2" fontId="3" fillId="4" borderId="1" xfId="0" applyNumberFormat="1" applyFont="1" applyFill="1" applyBorder="1" applyAlignment="1" applyProtection="1">
      <alignment horizontal="center" vertical="top" wrapText="1"/>
    </xf>
    <xf numFmtId="2" fontId="20" fillId="0" borderId="1" xfId="0" applyNumberFormat="1" applyFont="1" applyFill="1" applyBorder="1" applyAlignment="1" applyProtection="1">
      <alignment horizontal="center" vertical="center" wrapText="1"/>
    </xf>
    <xf numFmtId="2" fontId="16" fillId="0" borderId="1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2" fontId="16" fillId="3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 shrinkToFi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14" fontId="1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4" fontId="20" fillId="0" borderId="1" xfId="0" applyNumberFormat="1" applyFont="1" applyFill="1" applyBorder="1" applyAlignment="1" applyProtection="1">
      <alignment horizontal="center" vertical="center" wrapText="1"/>
    </xf>
    <xf numFmtId="14" fontId="20" fillId="0" borderId="1" xfId="0" applyNumberFormat="1" applyFont="1" applyFill="1" applyBorder="1" applyAlignment="1" applyProtection="1">
      <alignment horizontal="center" vertical="top" wrapText="1"/>
    </xf>
    <xf numFmtId="14" fontId="16" fillId="0" borderId="1" xfId="0" applyNumberFormat="1" applyFont="1" applyFill="1" applyBorder="1" applyAlignment="1" applyProtection="1">
      <alignment horizontal="center" vertical="top" wrapText="1"/>
    </xf>
    <xf numFmtId="14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164" fontId="16" fillId="0" borderId="1" xfId="28" applyNumberFormat="1" applyFont="1" applyFill="1" applyBorder="1" applyAlignment="1" applyProtection="1">
      <alignment vertical="center" wrapText="1"/>
    </xf>
    <xf numFmtId="164" fontId="16" fillId="0" borderId="1" xfId="28" applyNumberFormat="1" applyFont="1" applyFill="1" applyBorder="1" applyAlignment="1">
      <alignment vertical="center" wrapText="1"/>
    </xf>
    <xf numFmtId="164" fontId="3" fillId="0" borderId="1" xfId="28" applyNumberFormat="1" applyFont="1" applyFill="1" applyBorder="1" applyAlignment="1" applyProtection="1">
      <alignment vertical="center" wrapText="1"/>
    </xf>
    <xf numFmtId="164" fontId="21" fillId="0" borderId="1" xfId="28" applyNumberFormat="1" applyFont="1" applyFill="1" applyBorder="1" applyAlignment="1" applyProtection="1">
      <alignment vertical="center" wrapText="1"/>
    </xf>
    <xf numFmtId="164" fontId="3" fillId="0" borderId="1" xfId="28" applyNumberFormat="1" applyFont="1" applyFill="1" applyBorder="1" applyAlignment="1">
      <alignment vertical="center"/>
    </xf>
    <xf numFmtId="164" fontId="16" fillId="0" borderId="1" xfId="28" applyNumberFormat="1" applyFont="1" applyFill="1" applyBorder="1" applyAlignment="1">
      <alignment vertical="center"/>
    </xf>
    <xf numFmtId="164" fontId="3" fillId="0" borderId="1" xfId="28" applyNumberFormat="1" applyFont="1" applyFill="1" applyBorder="1" applyAlignment="1">
      <alignment vertical="center" wrapText="1"/>
    </xf>
    <xf numFmtId="164" fontId="20" fillId="0" borderId="1" xfId="28" applyNumberFormat="1" applyFont="1" applyFill="1" applyBorder="1" applyAlignment="1" applyProtection="1">
      <alignment vertical="center" wrapText="1"/>
    </xf>
    <xf numFmtId="164" fontId="16" fillId="2" borderId="1" xfId="28" applyNumberFormat="1" applyFont="1" applyFill="1" applyBorder="1" applyAlignment="1">
      <alignment vertical="center" wrapText="1"/>
    </xf>
    <xf numFmtId="164" fontId="16" fillId="0" borderId="1" xfId="28" applyNumberFormat="1" applyFont="1" applyFill="1" applyBorder="1" applyAlignment="1">
      <alignment horizontal="center" vertical="center" wrapText="1"/>
    </xf>
    <xf numFmtId="164" fontId="16" fillId="0" borderId="1" xfId="28" applyNumberFormat="1" applyFont="1" applyFill="1" applyBorder="1" applyAlignment="1">
      <alignment horizontal="center" vertical="center"/>
    </xf>
    <xf numFmtId="164" fontId="17" fillId="0" borderId="1" xfId="28" applyNumberFormat="1" applyFont="1" applyFill="1" applyBorder="1" applyAlignment="1">
      <alignment horizontal="center" vertical="center"/>
    </xf>
    <xf numFmtId="164" fontId="16" fillId="0" borderId="1" xfId="28" applyNumberFormat="1" applyFont="1" applyFill="1" applyBorder="1" applyAlignment="1" applyProtection="1">
      <alignment horizontal="center" vertical="center" wrapText="1"/>
    </xf>
    <xf numFmtId="164" fontId="3" fillId="0" borderId="1" xfId="28" applyNumberFormat="1" applyFont="1" applyFill="1" applyBorder="1" applyAlignment="1">
      <alignment horizontal="center" vertical="center" wrapText="1"/>
    </xf>
    <xf numFmtId="164" fontId="16" fillId="2" borderId="1" xfId="28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right" vertical="top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2" fontId="2" fillId="2" borderId="0" xfId="0" applyNumberFormat="1" applyFont="1" applyFill="1" applyAlignment="1">
      <alignment horizontal="right" vertical="top" wrapText="1"/>
    </xf>
    <xf numFmtId="2" fontId="10" fillId="2" borderId="0" xfId="0" applyNumberFormat="1" applyFont="1" applyFill="1" applyAlignment="1">
      <alignment vertical="top" wrapText="1"/>
    </xf>
    <xf numFmtId="2" fontId="3" fillId="2" borderId="0" xfId="0" applyNumberFormat="1" applyFont="1" applyFill="1" applyAlignment="1">
      <alignment vertical="top" wrapText="1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8" fillId="2" borderId="1" xfId="0" applyNumberFormat="1" applyFont="1" applyFill="1" applyBorder="1" applyAlignment="1" applyProtection="1">
      <alignment horizontal="center" vertical="top" wrapText="1"/>
    </xf>
    <xf numFmtId="14" fontId="2" fillId="2" borderId="1" xfId="0" applyNumberFormat="1" applyFont="1" applyFill="1" applyBorder="1" applyAlignment="1" applyProtection="1">
      <alignment horizontal="center" vertical="top" wrapText="1"/>
    </xf>
    <xf numFmtId="14" fontId="8" fillId="2" borderId="1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8" fillId="2" borderId="3" xfId="0" applyNumberFormat="1" applyFont="1" applyFill="1" applyBorder="1" applyAlignment="1">
      <alignment horizontal="center" vertical="top" wrapText="1"/>
    </xf>
    <xf numFmtId="2" fontId="8" fillId="2" borderId="4" xfId="0" applyNumberFormat="1" applyFont="1" applyFill="1" applyBorder="1" applyAlignment="1" applyProtection="1">
      <alignment horizontal="center" vertical="top" wrapText="1"/>
    </xf>
    <xf numFmtId="2" fontId="8" fillId="2" borderId="5" xfId="0" applyNumberFormat="1" applyFont="1" applyFill="1" applyBorder="1" applyAlignment="1" applyProtection="1">
      <alignment horizontal="center" vertical="top" wrapText="1"/>
    </xf>
    <xf numFmtId="2" fontId="8" fillId="2" borderId="6" xfId="0" applyNumberFormat="1" applyFont="1" applyFill="1" applyBorder="1" applyAlignment="1" applyProtection="1">
      <alignment horizontal="center" vertical="top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top" wrapText="1"/>
    </xf>
    <xf numFmtId="0" fontId="8" fillId="2" borderId="3" xfId="0" applyNumberFormat="1" applyFont="1" applyFill="1" applyBorder="1" applyAlignment="1" applyProtection="1">
      <alignment horizontal="center" vertical="top" wrapText="1"/>
    </xf>
    <xf numFmtId="2" fontId="2" fillId="2" borderId="1" xfId="0" applyNumberFormat="1" applyFont="1" applyFill="1" applyBorder="1" applyAlignment="1" applyProtection="1">
      <alignment horizontal="center" vertical="top" wrapText="1"/>
    </xf>
    <xf numFmtId="2" fontId="8" fillId="2" borderId="1" xfId="0" applyNumberFormat="1" applyFont="1" applyFill="1" applyBorder="1" applyAlignment="1" applyProtection="1">
      <alignment horizontal="center" vertical="top" wrapText="1"/>
    </xf>
  </cellXfs>
  <cellStyles count="30">
    <cellStyle name="Comma 4" xfId="1"/>
    <cellStyle name="Normal 2" xfId="2"/>
    <cellStyle name="Денежный" xfId="3" builtinId="4"/>
    <cellStyle name="Обычный" xfId="0" builtinId="0"/>
    <cellStyle name="Обычный 100 2" xfId="4"/>
    <cellStyle name="Обычный 150" xfId="5"/>
    <cellStyle name="Обычный 155" xfId="6"/>
    <cellStyle name="Обычный 2" xfId="7"/>
    <cellStyle name="Обычный 2 17" xfId="8"/>
    <cellStyle name="Обычный 2 2" xfId="9"/>
    <cellStyle name="Обычный 2 2 2" xfId="10"/>
    <cellStyle name="Обычный 2 2 3" xfId="11"/>
    <cellStyle name="Обычный 2 3" xfId="12"/>
    <cellStyle name="Обычный 2 4" xfId="13"/>
    <cellStyle name="Обычный 2 5" xfId="14"/>
    <cellStyle name="Обычный 2 6" xfId="15"/>
    <cellStyle name="Обычный 2 7" xfId="16"/>
    <cellStyle name="Обычный 3" xfId="17"/>
    <cellStyle name="Обычный 3 10" xfId="18"/>
    <cellStyle name="Обычный 3 10 2" xfId="19"/>
    <cellStyle name="Обычный 3 2" xfId="20"/>
    <cellStyle name="Обычный 3 2 2" xfId="21"/>
    <cellStyle name="Обычный 3 3" xfId="22"/>
    <cellStyle name="Обычный 4" xfId="23"/>
    <cellStyle name="Обычный 4 2" xfId="24"/>
    <cellStyle name="Обычный 4 3" xfId="25"/>
    <cellStyle name="Обычный 4 4" xfId="26"/>
    <cellStyle name="Обычный 5" xfId="27"/>
    <cellStyle name="Финансовый" xfId="28" builtinId="3"/>
    <cellStyle name="Финансовый 2" xfId="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y/ENR%20Projects/RAO%20UES/MRSK/Audit%202013/OAO%20MRSK%20Centra/RAP/Audit%20file/Final/PBC/Provision/&#1057;&#1074;&#1086;&#1076;_&#1044;&#1074;&#1080;&#1078;&#1077;&#1085;&#1080;&#1077;%20&#1087;&#1086;%20&#1089;&#1095;.9601_31.12.20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y/ENR%20Projects/RAO%20UES/MRSK/Audit%202013/OAO%20MRSK%20Centra/RAP/General/FRAP/Copy%20of%20&#1075;&#1083;&#1072;&#1074;&#1085;&#1072;&#1103;%20&#1082;&#1085;&#1080;&#1075;&#1072;%2031.01.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кт инв 9601 счет"/>
      <sheetName val="Лист2"/>
    </sheetNames>
    <sheetDataSet>
      <sheetData sheetId="0">
        <row r="133">
          <cell r="E133">
            <v>428678460.87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Sheet1"/>
      <sheetName val="Sheet2"/>
    </sheetNames>
    <sheetDataSet>
      <sheetData sheetId="0">
        <row r="3722">
          <cell r="L3722">
            <v>1161601522.3800001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E378"/>
  <sheetViews>
    <sheetView tabSelected="1" zoomScale="75" zoomScaleNormal="75" zoomScaleSheetLayoutView="82" workbookViewId="0">
      <selection activeCell="G25" sqref="G25"/>
    </sheetView>
  </sheetViews>
  <sheetFormatPr defaultRowHeight="12.75" outlineLevelRow="1"/>
  <cols>
    <col min="1" max="1" width="5.42578125" style="12" customWidth="1"/>
    <col min="2" max="2" width="16.42578125" style="12" customWidth="1"/>
    <col min="3" max="3" width="20.85546875" style="13" customWidth="1"/>
    <col min="4" max="4" width="21.28515625" style="13" customWidth="1"/>
    <col min="5" max="5" width="15.7109375" style="13" customWidth="1"/>
    <col min="6" max="6" width="41.42578125" style="13" customWidth="1"/>
    <col min="7" max="7" width="15.7109375" style="14" customWidth="1"/>
    <col min="8" max="8" width="15.85546875" style="14" customWidth="1"/>
    <col min="9" max="9" width="18.28515625" style="15" customWidth="1"/>
    <col min="10" max="10" width="14.85546875" style="5" customWidth="1"/>
    <col min="11" max="11" width="13.42578125" style="5" customWidth="1"/>
    <col min="12" max="12" width="9.28515625" style="5" bestFit="1" customWidth="1"/>
    <col min="13" max="13" width="17.5703125" style="5" customWidth="1"/>
    <col min="14" max="14" width="16" style="78" customWidth="1"/>
    <col min="15" max="16384" width="9.140625" style="5"/>
  </cols>
  <sheetData>
    <row r="1" spans="1:57">
      <c r="L1" s="80"/>
      <c r="M1" s="80"/>
    </row>
    <row r="2" spans="1:57">
      <c r="L2" s="80"/>
      <c r="M2" s="80"/>
    </row>
    <row r="3" spans="1:57">
      <c r="L3" s="80"/>
      <c r="M3" s="80"/>
    </row>
    <row r="4" spans="1:57" s="35" customFormat="1">
      <c r="A4" s="140" t="s">
        <v>12</v>
      </c>
      <c r="B4" s="140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35" t="s">
        <v>14</v>
      </c>
    </row>
    <row r="5" spans="1:57" s="35" customFormat="1" ht="12.75" customHeight="1">
      <c r="A5" s="36"/>
      <c r="B5" s="36"/>
      <c r="C5" s="37"/>
      <c r="D5" s="37"/>
      <c r="E5" s="37"/>
      <c r="F5" s="37"/>
      <c r="G5" s="38"/>
      <c r="H5" s="38"/>
      <c r="I5" s="39"/>
      <c r="J5" s="139" t="s">
        <v>13</v>
      </c>
      <c r="K5" s="139"/>
      <c r="L5" s="139"/>
      <c r="M5" s="139"/>
      <c r="N5" s="139"/>
    </row>
    <row r="6" spans="1:57" s="35" customFormat="1">
      <c r="A6" s="36"/>
      <c r="B6" s="36"/>
      <c r="C6" s="37"/>
      <c r="D6" s="37"/>
      <c r="E6" s="37"/>
      <c r="F6" s="37"/>
      <c r="G6" s="38"/>
      <c r="H6" s="38"/>
      <c r="I6" s="39"/>
      <c r="N6" s="79"/>
    </row>
    <row r="7" spans="1:57" s="35" customFormat="1">
      <c r="A7" s="142" t="s">
        <v>17</v>
      </c>
      <c r="B7" s="155" t="s">
        <v>16</v>
      </c>
      <c r="C7" s="150" t="s">
        <v>15</v>
      </c>
      <c r="D7" s="151"/>
      <c r="E7" s="152"/>
      <c r="F7" s="153" t="s">
        <v>21</v>
      </c>
      <c r="G7" s="146" t="s">
        <v>24</v>
      </c>
      <c r="H7" s="146" t="s">
        <v>23</v>
      </c>
      <c r="I7" s="144" t="s">
        <v>25</v>
      </c>
      <c r="J7" s="157" t="s">
        <v>29</v>
      </c>
      <c r="K7" s="158"/>
      <c r="L7" s="158"/>
      <c r="M7" s="157" t="s">
        <v>22</v>
      </c>
      <c r="N7" s="148" t="s">
        <v>30</v>
      </c>
    </row>
    <row r="8" spans="1:57" s="35" customFormat="1" ht="63.75">
      <c r="A8" s="143"/>
      <c r="B8" s="156"/>
      <c r="C8" s="136" t="s">
        <v>18</v>
      </c>
      <c r="D8" s="136" t="s">
        <v>19</v>
      </c>
      <c r="E8" s="136" t="s">
        <v>20</v>
      </c>
      <c r="F8" s="154"/>
      <c r="G8" s="147"/>
      <c r="H8" s="147"/>
      <c r="I8" s="145"/>
      <c r="J8" s="137" t="s">
        <v>26</v>
      </c>
      <c r="K8" s="137" t="s">
        <v>27</v>
      </c>
      <c r="L8" s="137" t="s">
        <v>28</v>
      </c>
      <c r="M8" s="158"/>
      <c r="N8" s="149"/>
    </row>
    <row r="9" spans="1:57" s="35" customFormat="1">
      <c r="A9" s="102">
        <v>1</v>
      </c>
      <c r="B9" s="102">
        <v>2</v>
      </c>
      <c r="C9" s="103">
        <v>3</v>
      </c>
      <c r="D9" s="103">
        <v>4</v>
      </c>
      <c r="E9" s="103">
        <v>5</v>
      </c>
      <c r="F9" s="103">
        <v>6</v>
      </c>
      <c r="G9" s="103">
        <v>7</v>
      </c>
      <c r="H9" s="103">
        <v>8</v>
      </c>
      <c r="I9" s="102">
        <v>9</v>
      </c>
      <c r="J9" s="102">
        <v>10</v>
      </c>
      <c r="K9" s="102">
        <v>11</v>
      </c>
      <c r="L9" s="102">
        <v>12</v>
      </c>
      <c r="M9" s="102">
        <v>13</v>
      </c>
      <c r="N9" s="102">
        <v>14</v>
      </c>
    </row>
    <row r="10" spans="1:57" s="48" customFormat="1" ht="38.25">
      <c r="A10" s="104">
        <v>1</v>
      </c>
      <c r="B10" s="104" t="s">
        <v>35</v>
      </c>
      <c r="C10" s="105" t="s">
        <v>31</v>
      </c>
      <c r="D10" s="105" t="s">
        <v>9</v>
      </c>
      <c r="E10" s="106" t="s">
        <v>44</v>
      </c>
      <c r="F10" s="105" t="s">
        <v>137</v>
      </c>
      <c r="G10" s="120">
        <v>6828600.3499999996</v>
      </c>
      <c r="H10" s="120">
        <v>1191501.99</v>
      </c>
      <c r="I10" s="105" t="s">
        <v>108</v>
      </c>
      <c r="J10" s="105" t="s">
        <v>111</v>
      </c>
      <c r="K10" s="105" t="s">
        <v>110</v>
      </c>
      <c r="L10" s="1" t="s">
        <v>2</v>
      </c>
      <c r="M10" s="105" t="s">
        <v>112</v>
      </c>
      <c r="N10" s="129">
        <v>6824600.3499999996</v>
      </c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</row>
    <row r="11" spans="1:57" s="53" customFormat="1" ht="25.5">
      <c r="A11" s="104">
        <v>2</v>
      </c>
      <c r="B11" s="104" t="s">
        <v>35</v>
      </c>
      <c r="C11" s="107" t="s">
        <v>43</v>
      </c>
      <c r="D11" s="107" t="s">
        <v>9</v>
      </c>
      <c r="E11" s="107"/>
      <c r="F11" s="107" t="s">
        <v>139</v>
      </c>
      <c r="G11" s="120">
        <v>7983979.2199999997</v>
      </c>
      <c r="H11" s="120">
        <v>415967.36</v>
      </c>
      <c r="I11" s="108" t="s">
        <v>110</v>
      </c>
      <c r="J11" s="1" t="s">
        <v>2</v>
      </c>
      <c r="K11" s="1" t="s">
        <v>2</v>
      </c>
      <c r="L11" s="1" t="s">
        <v>2</v>
      </c>
      <c r="M11" s="108" t="s">
        <v>112</v>
      </c>
      <c r="N11" s="129">
        <v>415967.36</v>
      </c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</row>
    <row r="12" spans="1:57" s="17" customFormat="1" ht="38.25">
      <c r="A12" s="104">
        <v>3</v>
      </c>
      <c r="B12" s="1" t="s">
        <v>34</v>
      </c>
      <c r="C12" s="1" t="s">
        <v>45</v>
      </c>
      <c r="D12" s="107" t="s">
        <v>9</v>
      </c>
      <c r="E12" s="1"/>
      <c r="F12" s="1" t="s">
        <v>141</v>
      </c>
      <c r="G12" s="121">
        <v>123057624.20999999</v>
      </c>
      <c r="H12" s="121">
        <v>0</v>
      </c>
      <c r="I12" s="1" t="s">
        <v>110</v>
      </c>
      <c r="J12" s="1" t="s">
        <v>2</v>
      </c>
      <c r="K12" s="1" t="s">
        <v>2</v>
      </c>
      <c r="L12" s="1" t="s">
        <v>2</v>
      </c>
      <c r="M12" s="1" t="s">
        <v>112</v>
      </c>
      <c r="N12" s="130">
        <f>102785732.39-N56</f>
        <v>94747642.400000006</v>
      </c>
    </row>
    <row r="13" spans="1:57" s="17" customFormat="1" ht="25.5">
      <c r="A13" s="104">
        <v>4</v>
      </c>
      <c r="B13" s="1" t="s">
        <v>34</v>
      </c>
      <c r="C13" s="1" t="s">
        <v>46</v>
      </c>
      <c r="D13" s="107" t="s">
        <v>9</v>
      </c>
      <c r="E13" s="1"/>
      <c r="F13" s="1" t="s">
        <v>142</v>
      </c>
      <c r="G13" s="121">
        <v>1237936.95</v>
      </c>
      <c r="H13" s="121">
        <v>0</v>
      </c>
      <c r="I13" s="1" t="s">
        <v>110</v>
      </c>
      <c r="J13" s="1" t="s">
        <v>2</v>
      </c>
      <c r="K13" s="1" t="s">
        <v>2</v>
      </c>
      <c r="L13" s="1" t="s">
        <v>2</v>
      </c>
      <c r="M13" s="1" t="s">
        <v>112</v>
      </c>
      <c r="N13" s="131">
        <f>33377105.53-72299.72</f>
        <v>33304805.810000002</v>
      </c>
    </row>
    <row r="14" spans="1:57" s="41" customFormat="1" ht="38.25">
      <c r="A14" s="104">
        <v>5</v>
      </c>
      <c r="B14" s="109" t="s">
        <v>33</v>
      </c>
      <c r="C14" s="107" t="s">
        <v>47</v>
      </c>
      <c r="D14" s="107" t="s">
        <v>9</v>
      </c>
      <c r="E14" s="107" t="s">
        <v>80</v>
      </c>
      <c r="F14" s="107" t="s">
        <v>153</v>
      </c>
      <c r="G14" s="120">
        <v>19865428.420000002</v>
      </c>
      <c r="H14" s="122">
        <v>0</v>
      </c>
      <c r="I14" s="110" t="s">
        <v>143</v>
      </c>
      <c r="J14" s="107" t="s">
        <v>147</v>
      </c>
      <c r="K14" s="1" t="s">
        <v>2</v>
      </c>
      <c r="L14" s="1" t="s">
        <v>2</v>
      </c>
      <c r="M14" s="109" t="s">
        <v>112</v>
      </c>
      <c r="N14" s="132">
        <v>19865428.420000002</v>
      </c>
    </row>
    <row r="15" spans="1:57" s="41" customFormat="1" ht="25.5">
      <c r="A15" s="104">
        <v>6</v>
      </c>
      <c r="B15" s="109" t="s">
        <v>33</v>
      </c>
      <c r="C15" s="109" t="s">
        <v>48</v>
      </c>
      <c r="D15" s="107" t="s">
        <v>9</v>
      </c>
      <c r="E15" s="109" t="s">
        <v>2</v>
      </c>
      <c r="F15" s="109" t="s">
        <v>140</v>
      </c>
      <c r="G15" s="123">
        <v>10659263.039999999</v>
      </c>
      <c r="H15" s="120">
        <v>138570.41</v>
      </c>
      <c r="I15" s="111">
        <v>41666</v>
      </c>
      <c r="J15" s="1" t="s">
        <v>2</v>
      </c>
      <c r="K15" s="1" t="s">
        <v>2</v>
      </c>
      <c r="L15" s="1" t="s">
        <v>2</v>
      </c>
      <c r="M15" s="109" t="s">
        <v>112</v>
      </c>
      <c r="N15" s="132">
        <v>138570.41</v>
      </c>
    </row>
    <row r="16" spans="1:57" s="32" customFormat="1" ht="38.25">
      <c r="A16" s="104">
        <v>7</v>
      </c>
      <c r="B16" s="1" t="s">
        <v>41</v>
      </c>
      <c r="C16" s="112" t="s">
        <v>49</v>
      </c>
      <c r="D16" s="109" t="s">
        <v>9</v>
      </c>
      <c r="E16" s="1" t="s">
        <v>2</v>
      </c>
      <c r="F16" s="1" t="s">
        <v>148</v>
      </c>
      <c r="G16" s="124">
        <v>5280759.28</v>
      </c>
      <c r="H16" s="125">
        <v>0</v>
      </c>
      <c r="I16" s="1" t="s">
        <v>110</v>
      </c>
      <c r="J16" s="1" t="s">
        <v>2</v>
      </c>
      <c r="K16" s="1" t="s">
        <v>2</v>
      </c>
      <c r="L16" s="1" t="s">
        <v>2</v>
      </c>
      <c r="M16" s="113" t="s">
        <v>112</v>
      </c>
      <c r="N16" s="130">
        <v>3526013.01</v>
      </c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14" s="41" customFormat="1" ht="51">
      <c r="A17" s="104">
        <v>8</v>
      </c>
      <c r="B17" s="108" t="s">
        <v>36</v>
      </c>
      <c r="C17" s="99" t="s">
        <v>50</v>
      </c>
      <c r="D17" s="99" t="s">
        <v>9</v>
      </c>
      <c r="E17" s="99"/>
      <c r="F17" s="99" t="s">
        <v>150</v>
      </c>
      <c r="G17" s="120">
        <v>25682882.68</v>
      </c>
      <c r="H17" s="120">
        <v>1802108.15</v>
      </c>
      <c r="I17" s="111" t="s">
        <v>110</v>
      </c>
      <c r="J17" s="1" t="s">
        <v>2</v>
      </c>
      <c r="K17" s="1" t="s">
        <v>2</v>
      </c>
      <c r="L17" s="1" t="s">
        <v>2</v>
      </c>
      <c r="M17" s="100" t="s">
        <v>112</v>
      </c>
      <c r="N17" s="129">
        <v>22134901.359999999</v>
      </c>
    </row>
    <row r="18" spans="1:14" s="41" customFormat="1" ht="38.25">
      <c r="A18" s="104">
        <v>9</v>
      </c>
      <c r="B18" s="108" t="s">
        <v>36</v>
      </c>
      <c r="C18" s="99" t="s">
        <v>53</v>
      </c>
      <c r="D18" s="99" t="s">
        <v>9</v>
      </c>
      <c r="E18" s="99"/>
      <c r="F18" s="99" t="s">
        <v>149</v>
      </c>
      <c r="G18" s="120">
        <v>26085125.260000002</v>
      </c>
      <c r="H18" s="120">
        <v>1506415.98</v>
      </c>
      <c r="I18" s="111" t="s">
        <v>110</v>
      </c>
      <c r="J18" s="1" t="s">
        <v>2</v>
      </c>
      <c r="K18" s="1" t="s">
        <v>2</v>
      </c>
      <c r="L18" s="1" t="s">
        <v>2</v>
      </c>
      <c r="M18" s="100" t="s">
        <v>112</v>
      </c>
      <c r="N18" s="129">
        <v>27591541.239999998</v>
      </c>
    </row>
    <row r="19" spans="1:14" s="41" customFormat="1" ht="38.25">
      <c r="A19" s="104">
        <v>10</v>
      </c>
      <c r="B19" s="108" t="s">
        <v>36</v>
      </c>
      <c r="C19" s="100" t="s">
        <v>51</v>
      </c>
      <c r="D19" s="99" t="s">
        <v>9</v>
      </c>
      <c r="E19" s="100"/>
      <c r="F19" s="100" t="s">
        <v>151</v>
      </c>
      <c r="G19" s="122">
        <v>34374521.289999999</v>
      </c>
      <c r="H19" s="120">
        <v>3786245.54</v>
      </c>
      <c r="I19" s="114" t="s">
        <v>138</v>
      </c>
      <c r="J19" s="1" t="s">
        <v>2</v>
      </c>
      <c r="K19" s="1" t="s">
        <v>2</v>
      </c>
      <c r="L19" s="1" t="s">
        <v>2</v>
      </c>
      <c r="M19" s="100" t="s">
        <v>112</v>
      </c>
      <c r="N19" s="129">
        <v>32917195.780000001</v>
      </c>
    </row>
    <row r="20" spans="1:14" s="41" customFormat="1" ht="25.5">
      <c r="A20" s="104">
        <v>11</v>
      </c>
      <c r="B20" s="108" t="s">
        <v>36</v>
      </c>
      <c r="C20" s="100" t="s">
        <v>51</v>
      </c>
      <c r="D20" s="100" t="s">
        <v>9</v>
      </c>
      <c r="E20" s="100"/>
      <c r="F20" s="100" t="s">
        <v>154</v>
      </c>
      <c r="G20" s="122">
        <v>4407205.24</v>
      </c>
      <c r="H20" s="122">
        <v>4589634.3</v>
      </c>
      <c r="I20" s="110" t="s">
        <v>110</v>
      </c>
      <c r="J20" s="1" t="s">
        <v>2</v>
      </c>
      <c r="K20" s="1" t="s">
        <v>2</v>
      </c>
      <c r="L20" s="1" t="s">
        <v>2</v>
      </c>
      <c r="M20" s="100" t="s">
        <v>112</v>
      </c>
      <c r="N20" s="129">
        <v>58366289.100000001</v>
      </c>
    </row>
    <row r="21" spans="1:14" s="41" customFormat="1" ht="38.25">
      <c r="A21" s="104">
        <v>12</v>
      </c>
      <c r="B21" s="108" t="s">
        <v>36</v>
      </c>
      <c r="C21" s="98" t="s">
        <v>52</v>
      </c>
      <c r="D21" s="100" t="s">
        <v>9</v>
      </c>
      <c r="E21" s="100"/>
      <c r="F21" s="99" t="s">
        <v>234</v>
      </c>
      <c r="G21" s="126">
        <v>327558475.13</v>
      </c>
      <c r="H21" s="127">
        <v>35059859.759999998</v>
      </c>
      <c r="I21" s="115" t="s">
        <v>138</v>
      </c>
      <c r="J21" s="1" t="s">
        <v>2</v>
      </c>
      <c r="K21" s="1" t="s">
        <v>2</v>
      </c>
      <c r="L21" s="1" t="s">
        <v>2</v>
      </c>
      <c r="M21" s="100" t="s">
        <v>129</v>
      </c>
      <c r="N21" s="129">
        <v>163651058.43000001</v>
      </c>
    </row>
    <row r="22" spans="1:14" s="41" customFormat="1" ht="51">
      <c r="A22" s="104">
        <v>13</v>
      </c>
      <c r="B22" s="108" t="s">
        <v>36</v>
      </c>
      <c r="C22" s="99" t="s">
        <v>52</v>
      </c>
      <c r="D22" s="100" t="s">
        <v>9</v>
      </c>
      <c r="E22" s="100"/>
      <c r="F22" s="99" t="s">
        <v>155</v>
      </c>
      <c r="G22" s="126">
        <v>127440293.28</v>
      </c>
      <c r="H22" s="120">
        <v>11021308.119999999</v>
      </c>
      <c r="I22" s="116" t="s">
        <v>110</v>
      </c>
      <c r="J22" s="1" t="s">
        <v>2</v>
      </c>
      <c r="K22" s="1" t="s">
        <v>2</v>
      </c>
      <c r="L22" s="1" t="s">
        <v>2</v>
      </c>
      <c r="M22" s="100" t="s">
        <v>129</v>
      </c>
      <c r="N22" s="129">
        <v>37816713.579999998</v>
      </c>
    </row>
    <row r="23" spans="1:14" s="41" customFormat="1" ht="38.25">
      <c r="A23" s="104">
        <v>14</v>
      </c>
      <c r="B23" s="108" t="s">
        <v>36</v>
      </c>
      <c r="C23" s="99" t="s">
        <v>52</v>
      </c>
      <c r="D23" s="100" t="s">
        <v>9</v>
      </c>
      <c r="E23" s="100"/>
      <c r="F23" s="99" t="s">
        <v>156</v>
      </c>
      <c r="G23" s="126">
        <v>192648764.31</v>
      </c>
      <c r="H23" s="120">
        <v>11390358.189999999</v>
      </c>
      <c r="I23" s="115" t="s">
        <v>138</v>
      </c>
      <c r="J23" s="1" t="s">
        <v>2</v>
      </c>
      <c r="K23" s="1" t="s">
        <v>2</v>
      </c>
      <c r="L23" s="1" t="s">
        <v>2</v>
      </c>
      <c r="M23" s="100" t="s">
        <v>129</v>
      </c>
      <c r="N23" s="129">
        <v>88581405.75</v>
      </c>
    </row>
    <row r="24" spans="1:14" s="41" customFormat="1" ht="25.5">
      <c r="A24" s="104">
        <v>15</v>
      </c>
      <c r="B24" s="108" t="s">
        <v>36</v>
      </c>
      <c r="C24" s="100" t="s">
        <v>55</v>
      </c>
      <c r="D24" s="100" t="s">
        <v>9</v>
      </c>
      <c r="E24" s="100"/>
      <c r="F24" s="100" t="s">
        <v>95</v>
      </c>
      <c r="G24" s="126">
        <v>33612113.509999998</v>
      </c>
      <c r="H24" s="122">
        <v>0</v>
      </c>
      <c r="I24" s="117" t="s">
        <v>110</v>
      </c>
      <c r="J24" s="1" t="s">
        <v>2</v>
      </c>
      <c r="K24" s="1" t="s">
        <v>2</v>
      </c>
      <c r="L24" s="1" t="s">
        <v>2</v>
      </c>
      <c r="M24" s="100" t="s">
        <v>129</v>
      </c>
      <c r="N24" s="129">
        <v>28484841.957627118</v>
      </c>
    </row>
    <row r="25" spans="1:14" s="41" customFormat="1" ht="30">
      <c r="A25" s="104">
        <v>16</v>
      </c>
      <c r="B25" s="108" t="s">
        <v>36</v>
      </c>
      <c r="C25" s="4" t="s">
        <v>53</v>
      </c>
      <c r="D25" s="100" t="s">
        <v>9</v>
      </c>
      <c r="E25" s="100"/>
      <c r="F25" s="4" t="s">
        <v>157</v>
      </c>
      <c r="G25" s="126">
        <f>'[1]Акт инв 9601 счет'!$E$133</f>
        <v>428678460.87</v>
      </c>
      <c r="H25" s="122">
        <v>0</v>
      </c>
      <c r="I25" s="117"/>
      <c r="J25" s="1" t="s">
        <v>2</v>
      </c>
      <c r="K25" s="1" t="s">
        <v>2</v>
      </c>
      <c r="L25" s="1" t="s">
        <v>2</v>
      </c>
      <c r="M25" s="118" t="s">
        <v>112</v>
      </c>
      <c r="N25" s="133">
        <f>G25</f>
        <v>428678460.87</v>
      </c>
    </row>
    <row r="26" spans="1:14" s="41" customFormat="1">
      <c r="A26" s="104">
        <v>17</v>
      </c>
      <c r="B26" s="3" t="s">
        <v>56</v>
      </c>
      <c r="C26" s="119"/>
      <c r="D26" s="119"/>
      <c r="E26" s="119"/>
      <c r="F26" s="119"/>
      <c r="G26" s="121">
        <f>G27-SUM(G10:G25)</f>
        <v>47356619.120000124</v>
      </c>
      <c r="H26" s="121">
        <f>H27-SUM(H10:H25)</f>
        <v>12093150.590000004</v>
      </c>
      <c r="I26" s="2"/>
      <c r="J26" s="119"/>
      <c r="K26" s="119"/>
      <c r="L26" s="119"/>
      <c r="M26" s="119"/>
      <c r="N26" s="129">
        <f>N27-SUM(N10:N25)</f>
        <v>114556086.55237305</v>
      </c>
    </row>
    <row r="27" spans="1:14" s="41" customFormat="1">
      <c r="A27" s="69"/>
      <c r="B27" s="67"/>
      <c r="C27" s="70"/>
      <c r="D27" s="70"/>
      <c r="E27" s="70"/>
      <c r="F27" s="70"/>
      <c r="G27" s="128">
        <v>1422758052.1600001</v>
      </c>
      <c r="H27" s="128">
        <v>82995120.390000001</v>
      </c>
      <c r="I27" s="9"/>
      <c r="J27" s="70"/>
      <c r="K27" s="70"/>
      <c r="L27" s="70"/>
      <c r="M27" s="70"/>
      <c r="N27" s="134">
        <f>[2]Лист1!$L$3722</f>
        <v>1161601522.3800001</v>
      </c>
    </row>
    <row r="28" spans="1:14" s="41" customFormat="1">
      <c r="A28" s="71"/>
      <c r="B28" s="71"/>
      <c r="C28" s="72"/>
      <c r="D28" s="72"/>
      <c r="E28" s="72"/>
      <c r="F28" s="72"/>
      <c r="G28" s="73"/>
      <c r="H28" s="73"/>
      <c r="I28" s="74"/>
      <c r="N28" s="78"/>
    </row>
    <row r="29" spans="1:14" s="16" customFormat="1" ht="51" outlineLevel="1">
      <c r="A29" s="11">
        <v>1</v>
      </c>
      <c r="B29" s="11" t="s">
        <v>37</v>
      </c>
      <c r="C29" s="11" t="s">
        <v>54</v>
      </c>
      <c r="D29" s="11" t="s">
        <v>9</v>
      </c>
      <c r="E29" s="11"/>
      <c r="F29" s="11" t="s">
        <v>158</v>
      </c>
      <c r="G29" s="83">
        <v>3380121.28</v>
      </c>
      <c r="H29" s="26"/>
      <c r="I29" s="11" t="s">
        <v>237</v>
      </c>
      <c r="J29" s="11"/>
      <c r="K29" s="11"/>
      <c r="L29" s="11"/>
      <c r="M29" s="11" t="s">
        <v>112</v>
      </c>
      <c r="N29" s="30">
        <v>3380121.28</v>
      </c>
    </row>
    <row r="30" spans="1:14" s="16" customFormat="1" ht="25.5" outlineLevel="1">
      <c r="A30" s="11">
        <f t="shared" ref="A30:A39" si="0">A29+1</f>
        <v>2</v>
      </c>
      <c r="B30" s="11" t="s">
        <v>37</v>
      </c>
      <c r="C30" s="11" t="s">
        <v>54</v>
      </c>
      <c r="D30" s="11" t="s">
        <v>9</v>
      </c>
      <c r="E30" s="11"/>
      <c r="F30" s="11" t="s">
        <v>159</v>
      </c>
      <c r="G30" s="83">
        <v>30250</v>
      </c>
      <c r="H30" s="26"/>
      <c r="I30" s="11" t="s">
        <v>238</v>
      </c>
      <c r="J30" s="11"/>
      <c r="K30" s="11"/>
      <c r="L30" s="11"/>
      <c r="M30" s="11" t="s">
        <v>112</v>
      </c>
      <c r="N30" s="30">
        <v>30250</v>
      </c>
    </row>
    <row r="31" spans="1:14" s="16" customFormat="1" ht="25.5" outlineLevel="1">
      <c r="A31" s="11">
        <f t="shared" si="0"/>
        <v>3</v>
      </c>
      <c r="B31" s="11" t="s">
        <v>37</v>
      </c>
      <c r="C31" s="11" t="s">
        <v>54</v>
      </c>
      <c r="D31" s="11" t="s">
        <v>9</v>
      </c>
      <c r="E31" s="11"/>
      <c r="F31" s="11" t="s">
        <v>160</v>
      </c>
      <c r="G31" s="83">
        <v>6950</v>
      </c>
      <c r="H31" s="26"/>
      <c r="I31" s="11" t="s">
        <v>163</v>
      </c>
      <c r="J31" s="11"/>
      <c r="K31" s="11"/>
      <c r="L31" s="11"/>
      <c r="M31" s="11" t="s">
        <v>112</v>
      </c>
      <c r="N31" s="30">
        <v>6950</v>
      </c>
    </row>
    <row r="32" spans="1:14" s="16" customFormat="1" ht="25.5" outlineLevel="1">
      <c r="A32" s="11">
        <f t="shared" si="0"/>
        <v>4</v>
      </c>
      <c r="B32" s="11" t="s">
        <v>37</v>
      </c>
      <c r="C32" s="11" t="s">
        <v>54</v>
      </c>
      <c r="D32" s="11" t="s">
        <v>9</v>
      </c>
      <c r="E32" s="11"/>
      <c r="F32" s="11" t="s">
        <v>161</v>
      </c>
      <c r="G32" s="83">
        <v>6200</v>
      </c>
      <c r="H32" s="26"/>
      <c r="I32" s="11" t="s">
        <v>163</v>
      </c>
      <c r="J32" s="11"/>
      <c r="K32" s="11"/>
      <c r="L32" s="11"/>
      <c r="M32" s="11" t="s">
        <v>112</v>
      </c>
      <c r="N32" s="30">
        <v>6200</v>
      </c>
    </row>
    <row r="33" spans="1:57" s="16" customFormat="1" ht="25.5" outlineLevel="1">
      <c r="A33" s="11">
        <f t="shared" si="0"/>
        <v>5</v>
      </c>
      <c r="B33" s="11" t="s">
        <v>37</v>
      </c>
      <c r="C33" s="11" t="s">
        <v>54</v>
      </c>
      <c r="D33" s="11" t="s">
        <v>9</v>
      </c>
      <c r="E33" s="11"/>
      <c r="F33" s="11" t="s">
        <v>162</v>
      </c>
      <c r="G33" s="83">
        <v>7850</v>
      </c>
      <c r="H33" s="26"/>
      <c r="I33" s="11" t="s">
        <v>163</v>
      </c>
      <c r="J33" s="11"/>
      <c r="K33" s="11"/>
      <c r="L33" s="11"/>
      <c r="M33" s="11" t="s">
        <v>112</v>
      </c>
      <c r="N33" s="30">
        <v>7850</v>
      </c>
    </row>
    <row r="34" spans="1:57" s="40" customFormat="1" ht="89.25" outlineLevel="1">
      <c r="A34" s="27">
        <f t="shared" si="0"/>
        <v>6</v>
      </c>
      <c r="B34" s="20" t="s">
        <v>38</v>
      </c>
      <c r="C34" s="75" t="s">
        <v>58</v>
      </c>
      <c r="D34" s="75" t="s">
        <v>9</v>
      </c>
      <c r="E34" s="27"/>
      <c r="F34" s="75" t="s">
        <v>164</v>
      </c>
      <c r="G34" s="84">
        <v>65603</v>
      </c>
      <c r="H34" s="81">
        <v>8390</v>
      </c>
      <c r="I34" s="6" t="s">
        <v>177</v>
      </c>
      <c r="J34" s="6" t="s">
        <v>110</v>
      </c>
      <c r="K34" s="27"/>
      <c r="L34" s="27"/>
      <c r="M34" s="27" t="s">
        <v>112</v>
      </c>
      <c r="N34" s="30">
        <v>39565.339999999997</v>
      </c>
    </row>
    <row r="35" spans="1:57" s="40" customFormat="1" ht="38.25" outlineLevel="1">
      <c r="A35" s="27">
        <f t="shared" si="0"/>
        <v>7</v>
      </c>
      <c r="B35" s="75" t="s">
        <v>38</v>
      </c>
      <c r="C35" s="42" t="s">
        <v>59</v>
      </c>
      <c r="D35" s="75" t="s">
        <v>9</v>
      </c>
      <c r="E35" s="43"/>
      <c r="F35" s="43" t="s">
        <v>165</v>
      </c>
      <c r="G35" s="85">
        <v>80408.77</v>
      </c>
      <c r="H35" s="30">
        <v>12370.8</v>
      </c>
      <c r="I35" s="6" t="s">
        <v>110</v>
      </c>
      <c r="J35" s="27"/>
      <c r="K35" s="27"/>
      <c r="L35" s="27"/>
      <c r="M35" s="27" t="s">
        <v>112</v>
      </c>
      <c r="N35" s="30">
        <v>92779.57</v>
      </c>
    </row>
    <row r="36" spans="1:57" s="40" customFormat="1" ht="63.75" outlineLevel="1">
      <c r="A36" s="27">
        <f t="shared" si="0"/>
        <v>8</v>
      </c>
      <c r="B36" s="75" t="s">
        <v>38</v>
      </c>
      <c r="C36" s="44" t="s">
        <v>60</v>
      </c>
      <c r="D36" s="75" t="s">
        <v>9</v>
      </c>
      <c r="E36" s="27"/>
      <c r="F36" s="44" t="s">
        <v>166</v>
      </c>
      <c r="G36" s="85">
        <v>3496195.53</v>
      </c>
      <c r="H36" s="30">
        <v>0</v>
      </c>
      <c r="I36" s="75" t="s">
        <v>171</v>
      </c>
      <c r="J36" s="6" t="s">
        <v>175</v>
      </c>
      <c r="K36" s="6" t="s">
        <v>110</v>
      </c>
      <c r="L36" s="27"/>
      <c r="M36" s="27" t="s">
        <v>112</v>
      </c>
      <c r="N36" s="30">
        <v>3496195.53</v>
      </c>
    </row>
    <row r="37" spans="1:57" s="40" customFormat="1" ht="25.5" outlineLevel="1">
      <c r="A37" s="27">
        <f t="shared" si="0"/>
        <v>9</v>
      </c>
      <c r="B37" s="75" t="s">
        <v>38</v>
      </c>
      <c r="C37" s="44" t="s">
        <v>60</v>
      </c>
      <c r="D37" s="75" t="s">
        <v>9</v>
      </c>
      <c r="E37" s="27"/>
      <c r="F37" s="75" t="s">
        <v>239</v>
      </c>
      <c r="G37" s="85">
        <v>0</v>
      </c>
      <c r="H37" s="24">
        <v>949491.04</v>
      </c>
      <c r="I37" s="6" t="s">
        <v>172</v>
      </c>
      <c r="J37" s="27"/>
      <c r="K37" s="27"/>
      <c r="L37" s="27"/>
      <c r="M37" s="27" t="s">
        <v>112</v>
      </c>
      <c r="N37" s="30">
        <v>949491.04</v>
      </c>
    </row>
    <row r="38" spans="1:57" s="16" customFormat="1" ht="25.5" outlineLevel="1">
      <c r="A38" s="27">
        <f t="shared" si="0"/>
        <v>10</v>
      </c>
      <c r="B38" s="75" t="s">
        <v>38</v>
      </c>
      <c r="C38" s="75" t="s">
        <v>136</v>
      </c>
      <c r="D38" s="75" t="s">
        <v>9</v>
      </c>
      <c r="E38" s="27"/>
      <c r="F38" s="75" t="s">
        <v>167</v>
      </c>
      <c r="G38" s="86">
        <v>44000</v>
      </c>
      <c r="H38" s="30">
        <v>0</v>
      </c>
      <c r="I38" s="6" t="s">
        <v>110</v>
      </c>
      <c r="J38" s="27"/>
      <c r="K38" s="27"/>
      <c r="L38" s="27"/>
      <c r="M38" s="27" t="s">
        <v>112</v>
      </c>
      <c r="N38" s="30">
        <v>44000</v>
      </c>
    </row>
    <row r="39" spans="1:57" s="16" customFormat="1" ht="25.5" outlineLevel="1">
      <c r="A39" s="27">
        <f t="shared" si="0"/>
        <v>11</v>
      </c>
      <c r="B39" s="75" t="s">
        <v>38</v>
      </c>
      <c r="C39" s="44" t="s">
        <v>57</v>
      </c>
      <c r="D39" s="75" t="s">
        <v>9</v>
      </c>
      <c r="E39" s="27"/>
      <c r="F39" s="6" t="s">
        <v>169</v>
      </c>
      <c r="G39" s="86">
        <v>489710.9</v>
      </c>
      <c r="H39" s="30">
        <v>945476.56</v>
      </c>
      <c r="I39" s="6" t="s">
        <v>110</v>
      </c>
      <c r="J39" s="27"/>
      <c r="K39" s="27"/>
      <c r="L39" s="27"/>
      <c r="M39" s="27" t="s">
        <v>112</v>
      </c>
      <c r="N39" s="30">
        <v>945476.56</v>
      </c>
    </row>
    <row r="40" spans="1:57" s="48" customFormat="1" ht="25.5" outlineLevel="1">
      <c r="A40" s="45">
        <f>A10+1</f>
        <v>2</v>
      </c>
      <c r="B40" s="45" t="s">
        <v>35</v>
      </c>
      <c r="C40" s="49" t="s">
        <v>31</v>
      </c>
      <c r="D40" s="49" t="s">
        <v>9</v>
      </c>
      <c r="E40" s="49"/>
      <c r="F40" s="23" t="s">
        <v>170</v>
      </c>
      <c r="G40" s="88">
        <v>29248.86</v>
      </c>
      <c r="H40" s="50"/>
      <c r="I40" s="25" t="s">
        <v>110</v>
      </c>
      <c r="J40" s="25"/>
      <c r="K40" s="25"/>
      <c r="L40" s="25"/>
      <c r="M40" s="25" t="s">
        <v>112</v>
      </c>
      <c r="N40" s="24">
        <v>29248.86</v>
      </c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</row>
    <row r="41" spans="1:57" s="48" customFormat="1" ht="51" outlineLevel="1">
      <c r="A41" s="45">
        <f t="shared" ref="A41:A50" si="1">A40+1</f>
        <v>3</v>
      </c>
      <c r="B41" s="45" t="s">
        <v>35</v>
      </c>
      <c r="C41" s="49" t="s">
        <v>62</v>
      </c>
      <c r="D41" s="49" t="s">
        <v>74</v>
      </c>
      <c r="E41" s="49"/>
      <c r="F41" s="49" t="s">
        <v>178</v>
      </c>
      <c r="G41" s="87">
        <v>43500</v>
      </c>
      <c r="H41" s="50"/>
      <c r="I41" s="25" t="s">
        <v>173</v>
      </c>
      <c r="J41" s="25" t="s">
        <v>110</v>
      </c>
      <c r="K41" s="49"/>
      <c r="L41" s="25"/>
      <c r="M41" s="25" t="s">
        <v>112</v>
      </c>
      <c r="N41" s="24">
        <v>43500</v>
      </c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</row>
    <row r="42" spans="1:57" s="48" customFormat="1" ht="51" outlineLevel="1">
      <c r="A42" s="45">
        <f t="shared" si="1"/>
        <v>4</v>
      </c>
      <c r="B42" s="45" t="s">
        <v>35</v>
      </c>
      <c r="C42" s="49" t="s">
        <v>61</v>
      </c>
      <c r="D42" s="49" t="s">
        <v>74</v>
      </c>
      <c r="E42" s="49"/>
      <c r="F42" s="49" t="s">
        <v>178</v>
      </c>
      <c r="G42" s="87">
        <v>14020</v>
      </c>
      <c r="H42" s="50"/>
      <c r="I42" s="25" t="s">
        <v>173</v>
      </c>
      <c r="J42" s="25" t="s">
        <v>110</v>
      </c>
      <c r="K42" s="49"/>
      <c r="L42" s="25"/>
      <c r="M42" s="25" t="s">
        <v>112</v>
      </c>
      <c r="N42" s="24">
        <v>14020</v>
      </c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</row>
    <row r="43" spans="1:57" s="48" customFormat="1" ht="51" outlineLevel="1">
      <c r="A43" s="45">
        <f t="shared" si="1"/>
        <v>5</v>
      </c>
      <c r="B43" s="45" t="s">
        <v>35</v>
      </c>
      <c r="C43" s="49" t="s">
        <v>63</v>
      </c>
      <c r="D43" s="49" t="s">
        <v>74</v>
      </c>
      <c r="E43" s="49"/>
      <c r="F43" s="49" t="s">
        <v>178</v>
      </c>
      <c r="G43" s="87">
        <v>16000</v>
      </c>
      <c r="H43" s="50"/>
      <c r="I43" s="25" t="s">
        <v>173</v>
      </c>
      <c r="J43" s="25" t="s">
        <v>110</v>
      </c>
      <c r="K43" s="49"/>
      <c r="L43" s="25"/>
      <c r="M43" s="25" t="s">
        <v>112</v>
      </c>
      <c r="N43" s="24">
        <v>16000</v>
      </c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</row>
    <row r="44" spans="1:57" s="48" customFormat="1" ht="25.5" outlineLevel="1">
      <c r="A44" s="45">
        <f t="shared" si="1"/>
        <v>6</v>
      </c>
      <c r="B44" s="45" t="s">
        <v>35</v>
      </c>
      <c r="C44" s="138" t="s">
        <v>64</v>
      </c>
      <c r="D44" s="23" t="s">
        <v>9</v>
      </c>
      <c r="E44" s="49"/>
      <c r="F44" s="49" t="s">
        <v>178</v>
      </c>
      <c r="G44" s="87">
        <v>13730</v>
      </c>
      <c r="H44" s="50"/>
      <c r="I44" s="25" t="s">
        <v>110</v>
      </c>
      <c r="J44" s="25"/>
      <c r="K44" s="49"/>
      <c r="L44" s="25"/>
      <c r="M44" s="25" t="s">
        <v>112</v>
      </c>
      <c r="N44" s="24">
        <v>13730</v>
      </c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</row>
    <row r="45" spans="1:57" s="48" customFormat="1" ht="25.5" outlineLevel="1">
      <c r="A45" s="45">
        <f t="shared" si="1"/>
        <v>7</v>
      </c>
      <c r="B45" s="45" t="s">
        <v>35</v>
      </c>
      <c r="C45" s="21" t="s">
        <v>65</v>
      </c>
      <c r="D45" s="23" t="s">
        <v>9</v>
      </c>
      <c r="E45" s="49"/>
      <c r="F45" s="49" t="s">
        <v>178</v>
      </c>
      <c r="G45" s="87">
        <v>14270</v>
      </c>
      <c r="H45" s="50"/>
      <c r="I45" s="25" t="s">
        <v>110</v>
      </c>
      <c r="J45" s="25"/>
      <c r="K45" s="49"/>
      <c r="L45" s="25"/>
      <c r="M45" s="25" t="s">
        <v>112</v>
      </c>
      <c r="N45" s="24">
        <v>14270</v>
      </c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</row>
    <row r="46" spans="1:57" s="48" customFormat="1" ht="25.5" outlineLevel="1">
      <c r="A46" s="45">
        <f t="shared" si="1"/>
        <v>8</v>
      </c>
      <c r="B46" s="45" t="s">
        <v>35</v>
      </c>
      <c r="C46" s="138" t="s">
        <v>66</v>
      </c>
      <c r="D46" s="23" t="s">
        <v>9</v>
      </c>
      <c r="E46" s="49"/>
      <c r="F46" s="49" t="s">
        <v>178</v>
      </c>
      <c r="G46" s="87">
        <v>12400</v>
      </c>
      <c r="H46" s="50"/>
      <c r="I46" s="25" t="s">
        <v>110</v>
      </c>
      <c r="J46" s="25"/>
      <c r="K46" s="49"/>
      <c r="L46" s="25"/>
      <c r="M46" s="25" t="s">
        <v>112</v>
      </c>
      <c r="N46" s="24">
        <v>12400</v>
      </c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</row>
    <row r="47" spans="1:57" s="48" customFormat="1" ht="25.5" outlineLevel="1">
      <c r="A47" s="45">
        <f t="shared" si="1"/>
        <v>9</v>
      </c>
      <c r="B47" s="45" t="s">
        <v>35</v>
      </c>
      <c r="C47" s="21" t="s">
        <v>67</v>
      </c>
      <c r="D47" s="23" t="s">
        <v>9</v>
      </c>
      <c r="E47" s="49"/>
      <c r="F47" s="49" t="s">
        <v>178</v>
      </c>
      <c r="G47" s="87">
        <v>12400</v>
      </c>
      <c r="H47" s="50"/>
      <c r="I47" s="25" t="s">
        <v>110</v>
      </c>
      <c r="J47" s="25"/>
      <c r="K47" s="49"/>
      <c r="L47" s="25"/>
      <c r="M47" s="25" t="s">
        <v>112</v>
      </c>
      <c r="N47" s="24">
        <v>12400</v>
      </c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</row>
    <row r="48" spans="1:57" s="48" customFormat="1" ht="25.5" outlineLevel="1">
      <c r="A48" s="45">
        <f t="shared" si="1"/>
        <v>10</v>
      </c>
      <c r="B48" s="45" t="s">
        <v>35</v>
      </c>
      <c r="C48" s="138" t="s">
        <v>68</v>
      </c>
      <c r="D48" s="23" t="s">
        <v>9</v>
      </c>
      <c r="E48" s="49"/>
      <c r="F48" s="49" t="s">
        <v>178</v>
      </c>
      <c r="G48" s="87">
        <v>12300</v>
      </c>
      <c r="H48" s="50"/>
      <c r="I48" s="25" t="s">
        <v>110</v>
      </c>
      <c r="J48" s="25"/>
      <c r="K48" s="49"/>
      <c r="L48" s="25"/>
      <c r="M48" s="25" t="s">
        <v>112</v>
      </c>
      <c r="N48" s="24">
        <v>12300</v>
      </c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</row>
    <row r="49" spans="1:57" s="48" customFormat="1" ht="25.5" outlineLevel="1">
      <c r="A49" s="45">
        <f t="shared" si="1"/>
        <v>11</v>
      </c>
      <c r="B49" s="45" t="s">
        <v>35</v>
      </c>
      <c r="C49" s="21" t="s">
        <v>69</v>
      </c>
      <c r="D49" s="23" t="s">
        <v>9</v>
      </c>
      <c r="E49" s="49"/>
      <c r="F49" s="49" t="s">
        <v>178</v>
      </c>
      <c r="G49" s="87">
        <v>14700</v>
      </c>
      <c r="H49" s="50"/>
      <c r="I49" s="25" t="s">
        <v>110</v>
      </c>
      <c r="J49" s="25"/>
      <c r="K49" s="49"/>
      <c r="L49" s="25"/>
      <c r="M49" s="25" t="s">
        <v>112</v>
      </c>
      <c r="N49" s="24">
        <v>14700</v>
      </c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</row>
    <row r="50" spans="1:57" s="48" customFormat="1" ht="51" outlineLevel="1">
      <c r="A50" s="45">
        <f t="shared" si="1"/>
        <v>12</v>
      </c>
      <c r="B50" s="45" t="s">
        <v>35</v>
      </c>
      <c r="C50" s="23" t="s">
        <v>70</v>
      </c>
      <c r="D50" s="23" t="s">
        <v>9</v>
      </c>
      <c r="E50" s="23" t="s">
        <v>31</v>
      </c>
      <c r="F50" s="23" t="s">
        <v>178</v>
      </c>
      <c r="G50" s="87">
        <v>25000</v>
      </c>
      <c r="H50" s="50"/>
      <c r="I50" s="49" t="s">
        <v>176</v>
      </c>
      <c r="J50" s="49" t="s">
        <v>110</v>
      </c>
      <c r="K50" s="49"/>
      <c r="L50" s="25"/>
      <c r="M50" s="25" t="s">
        <v>112</v>
      </c>
      <c r="N50" s="24">
        <v>25000</v>
      </c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</row>
    <row r="51" spans="1:57" s="53" customFormat="1" ht="38.25" outlineLevel="1">
      <c r="A51" s="45">
        <f>A11+1</f>
        <v>3</v>
      </c>
      <c r="B51" s="45" t="s">
        <v>35</v>
      </c>
      <c r="C51" s="23" t="s">
        <v>76</v>
      </c>
      <c r="D51" s="23" t="s">
        <v>32</v>
      </c>
      <c r="E51" s="23"/>
      <c r="F51" s="23" t="s">
        <v>181</v>
      </c>
      <c r="G51" s="88">
        <v>372918.43</v>
      </c>
      <c r="H51" s="50"/>
      <c r="I51" s="49" t="s">
        <v>110</v>
      </c>
      <c r="J51" s="49"/>
      <c r="K51" s="25"/>
      <c r="L51" s="25"/>
      <c r="M51" s="49" t="s">
        <v>112</v>
      </c>
      <c r="N51" s="24">
        <v>372918.43</v>
      </c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</row>
    <row r="52" spans="1:57" s="53" customFormat="1" ht="38.25" outlineLevel="1">
      <c r="A52" s="45">
        <f t="shared" ref="A52:A61" si="2">A51+1</f>
        <v>4</v>
      </c>
      <c r="B52" s="45" t="s">
        <v>35</v>
      </c>
      <c r="C52" s="23" t="s">
        <v>75</v>
      </c>
      <c r="D52" s="23" t="s">
        <v>31</v>
      </c>
      <c r="E52" s="23" t="s">
        <v>9</v>
      </c>
      <c r="F52" s="21" t="s">
        <v>240</v>
      </c>
      <c r="G52" s="50">
        <v>383624.97</v>
      </c>
      <c r="H52" s="46"/>
      <c r="I52" s="49" t="s">
        <v>110</v>
      </c>
      <c r="J52" s="25"/>
      <c r="K52" s="25"/>
      <c r="L52" s="25"/>
      <c r="M52" s="49" t="s">
        <v>112</v>
      </c>
      <c r="N52" s="24">
        <v>383624.97</v>
      </c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</row>
    <row r="53" spans="1:57" s="17" customFormat="1" ht="25.5" outlineLevel="1">
      <c r="A53" s="75">
        <f t="shared" si="2"/>
        <v>5</v>
      </c>
      <c r="B53" s="75" t="s">
        <v>34</v>
      </c>
      <c r="C53" s="75" t="s">
        <v>46</v>
      </c>
      <c r="D53" s="23" t="s">
        <v>9</v>
      </c>
      <c r="E53" s="75" t="s">
        <v>45</v>
      </c>
      <c r="F53" s="75" t="s">
        <v>235</v>
      </c>
      <c r="G53" s="83">
        <v>858864</v>
      </c>
      <c r="H53" s="24">
        <v>0</v>
      </c>
      <c r="I53" s="49" t="s">
        <v>110</v>
      </c>
      <c r="J53" s="75"/>
      <c r="K53" s="75"/>
      <c r="L53" s="75"/>
      <c r="M53" s="75" t="s">
        <v>112</v>
      </c>
      <c r="N53" s="19">
        <v>858864</v>
      </c>
    </row>
    <row r="54" spans="1:57" s="17" customFormat="1" ht="38.25" outlineLevel="1">
      <c r="A54" s="75">
        <f t="shared" si="2"/>
        <v>6</v>
      </c>
      <c r="B54" s="75" t="s">
        <v>34</v>
      </c>
      <c r="C54" s="75" t="s">
        <v>71</v>
      </c>
      <c r="D54" s="75" t="s">
        <v>72</v>
      </c>
      <c r="E54" s="75"/>
      <c r="F54" s="75" t="s">
        <v>191</v>
      </c>
      <c r="G54" s="83">
        <v>5000</v>
      </c>
      <c r="H54" s="24"/>
      <c r="I54" s="75" t="s">
        <v>109</v>
      </c>
      <c r="J54" s="75"/>
      <c r="K54" s="75"/>
      <c r="L54" s="75"/>
      <c r="M54" s="75" t="s">
        <v>112</v>
      </c>
      <c r="N54" s="24">
        <v>5000</v>
      </c>
    </row>
    <row r="55" spans="1:57" s="17" customFormat="1" ht="38.25" outlineLevel="1">
      <c r="A55" s="75">
        <f t="shared" si="2"/>
        <v>7</v>
      </c>
      <c r="B55" s="75" t="s">
        <v>34</v>
      </c>
      <c r="C55" s="75" t="s">
        <v>81</v>
      </c>
      <c r="D55" s="75" t="s">
        <v>73</v>
      </c>
      <c r="E55" s="75"/>
      <c r="F55" s="75" t="s">
        <v>194</v>
      </c>
      <c r="G55" s="83">
        <v>287486.2</v>
      </c>
      <c r="H55" s="24"/>
      <c r="I55" s="9" t="s">
        <v>179</v>
      </c>
      <c r="J55" s="75"/>
      <c r="K55" s="75"/>
      <c r="L55" s="75"/>
      <c r="M55" s="75" t="s">
        <v>112</v>
      </c>
      <c r="N55" s="19">
        <v>287486.2</v>
      </c>
    </row>
    <row r="56" spans="1:57" s="17" customFormat="1" ht="25.5" outlineLevel="1">
      <c r="A56" s="75">
        <f t="shared" si="2"/>
        <v>8</v>
      </c>
      <c r="B56" s="75" t="s">
        <v>34</v>
      </c>
      <c r="C56" s="75" t="s">
        <v>45</v>
      </c>
      <c r="D56" s="23" t="s">
        <v>9</v>
      </c>
      <c r="E56" s="75"/>
      <c r="F56" s="75" t="s">
        <v>192</v>
      </c>
      <c r="G56" s="83"/>
      <c r="H56" s="24">
        <v>8038089.9900000002</v>
      </c>
      <c r="I56" s="75" t="s">
        <v>110</v>
      </c>
      <c r="J56" s="75"/>
      <c r="K56" s="75"/>
      <c r="L56" s="75"/>
      <c r="M56" s="75" t="s">
        <v>112</v>
      </c>
      <c r="N56" s="24">
        <v>8038089.9900000002</v>
      </c>
    </row>
    <row r="57" spans="1:57" s="17" customFormat="1" ht="38.25" outlineLevel="1">
      <c r="A57" s="75">
        <f t="shared" si="2"/>
        <v>9</v>
      </c>
      <c r="B57" s="75" t="s">
        <v>34</v>
      </c>
      <c r="C57" s="75" t="s">
        <v>82</v>
      </c>
      <c r="D57" s="75" t="s">
        <v>231</v>
      </c>
      <c r="E57" s="75"/>
      <c r="F57" s="75" t="s">
        <v>193</v>
      </c>
      <c r="G57" s="83">
        <v>7060.34</v>
      </c>
      <c r="H57" s="24"/>
      <c r="I57" s="75" t="s">
        <v>180</v>
      </c>
      <c r="J57" s="75"/>
      <c r="K57" s="75"/>
      <c r="L57" s="75"/>
      <c r="M57" s="75" t="s">
        <v>112</v>
      </c>
      <c r="N57" s="24">
        <v>7060.34</v>
      </c>
    </row>
    <row r="58" spans="1:57" s="17" customFormat="1" ht="63.75" outlineLevel="1">
      <c r="A58" s="75">
        <f t="shared" si="2"/>
        <v>10</v>
      </c>
      <c r="B58" s="75" t="s">
        <v>34</v>
      </c>
      <c r="C58" s="75" t="s">
        <v>77</v>
      </c>
      <c r="D58" s="23" t="s">
        <v>9</v>
      </c>
      <c r="E58" s="75"/>
      <c r="F58" s="75" t="s">
        <v>195</v>
      </c>
      <c r="G58" s="83">
        <v>55499.75</v>
      </c>
      <c r="H58" s="24">
        <v>1298.6500000000001</v>
      </c>
      <c r="I58" s="75" t="s">
        <v>110</v>
      </c>
      <c r="J58" s="75"/>
      <c r="K58" s="75"/>
      <c r="L58" s="75"/>
      <c r="M58" s="75" t="s">
        <v>112</v>
      </c>
      <c r="N58" s="30">
        <v>56798.400000000001</v>
      </c>
    </row>
    <row r="59" spans="1:57" s="17" customFormat="1" ht="25.5" outlineLevel="1">
      <c r="A59" s="75">
        <f t="shared" si="2"/>
        <v>11</v>
      </c>
      <c r="B59" s="75" t="s">
        <v>34</v>
      </c>
      <c r="C59" s="75" t="s">
        <v>46</v>
      </c>
      <c r="D59" s="23" t="s">
        <v>9</v>
      </c>
      <c r="E59" s="75"/>
      <c r="F59" s="75" t="s">
        <v>152</v>
      </c>
      <c r="G59" s="83">
        <v>1304876.06</v>
      </c>
      <c r="H59" s="24"/>
      <c r="I59" s="75" t="s">
        <v>110</v>
      </c>
      <c r="J59" s="75"/>
      <c r="K59" s="75"/>
      <c r="L59" s="75"/>
      <c r="M59" s="75" t="s">
        <v>112</v>
      </c>
      <c r="N59" s="19">
        <v>1304876.06</v>
      </c>
    </row>
    <row r="60" spans="1:57" s="17" customFormat="1" ht="25.5" outlineLevel="1">
      <c r="A60" s="75">
        <f t="shared" si="2"/>
        <v>12</v>
      </c>
      <c r="B60" s="75" t="s">
        <v>34</v>
      </c>
      <c r="C60" s="75" t="s">
        <v>46</v>
      </c>
      <c r="D60" s="23" t="s">
        <v>9</v>
      </c>
      <c r="E60" s="75"/>
      <c r="F60" s="75" t="s">
        <v>236</v>
      </c>
      <c r="G60" s="83">
        <v>1445944.12</v>
      </c>
      <c r="H60" s="24"/>
      <c r="I60" s="75" t="s">
        <v>110</v>
      </c>
      <c r="J60" s="75"/>
      <c r="K60" s="75"/>
      <c r="L60" s="75"/>
      <c r="M60" s="75" t="s">
        <v>112</v>
      </c>
      <c r="N60" s="19">
        <v>1445944.12</v>
      </c>
    </row>
    <row r="61" spans="1:57" s="17" customFormat="1" ht="25.5" outlineLevel="1">
      <c r="A61" s="75">
        <f t="shared" si="2"/>
        <v>13</v>
      </c>
      <c r="B61" s="75" t="s">
        <v>34</v>
      </c>
      <c r="C61" s="75" t="s">
        <v>46</v>
      </c>
      <c r="D61" s="23" t="s">
        <v>9</v>
      </c>
      <c r="E61" s="75"/>
      <c r="F61" s="75" t="s">
        <v>196</v>
      </c>
      <c r="G61" s="83">
        <v>1012533.34</v>
      </c>
      <c r="H61" s="24"/>
      <c r="I61" s="75" t="s">
        <v>110</v>
      </c>
      <c r="J61" s="75"/>
      <c r="K61" s="75"/>
      <c r="L61" s="75"/>
      <c r="M61" s="75" t="s">
        <v>112</v>
      </c>
      <c r="N61" s="19">
        <v>1012533.34</v>
      </c>
    </row>
    <row r="62" spans="1:57" outlineLevel="1"/>
    <row r="63" spans="1:57" s="57" customFormat="1" ht="38.25" outlineLevel="1">
      <c r="A63" s="77">
        <f>A12+1</f>
        <v>4</v>
      </c>
      <c r="B63" s="6" t="s">
        <v>232</v>
      </c>
      <c r="C63" s="6" t="s">
        <v>78</v>
      </c>
      <c r="D63" s="6" t="s">
        <v>10</v>
      </c>
      <c r="E63" s="6" t="s">
        <v>79</v>
      </c>
      <c r="F63" s="6" t="s">
        <v>1</v>
      </c>
      <c r="G63" s="89">
        <v>1115637.53</v>
      </c>
      <c r="H63" s="7"/>
      <c r="I63" s="6" t="s">
        <v>182</v>
      </c>
      <c r="J63" s="6"/>
      <c r="K63" s="6"/>
      <c r="L63" s="6"/>
      <c r="M63" s="6" t="s">
        <v>112</v>
      </c>
      <c r="N63" s="7">
        <v>1115637.53</v>
      </c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</row>
    <row r="64" spans="1:57" s="56" customFormat="1" ht="38.25" outlineLevel="1">
      <c r="A64" s="77">
        <f>A63+1</f>
        <v>5</v>
      </c>
      <c r="B64" s="6" t="s">
        <v>232</v>
      </c>
      <c r="C64" s="6" t="s">
        <v>83</v>
      </c>
      <c r="D64" s="6" t="s">
        <v>10</v>
      </c>
      <c r="E64" s="6" t="s">
        <v>0</v>
      </c>
      <c r="F64" s="6" t="s">
        <v>6</v>
      </c>
      <c r="G64" s="89">
        <v>347008.02</v>
      </c>
      <c r="H64" s="7"/>
      <c r="I64" s="8" t="s">
        <v>183</v>
      </c>
      <c r="J64" s="6"/>
      <c r="K64" s="6"/>
      <c r="L64" s="6"/>
      <c r="M64" s="6" t="s">
        <v>112</v>
      </c>
      <c r="N64" s="29">
        <v>347008.02</v>
      </c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</row>
    <row r="65" spans="1:56" s="56" customFormat="1" ht="25.5" outlineLevel="1">
      <c r="A65" s="77">
        <f>A64+1</f>
        <v>6</v>
      </c>
      <c r="B65" s="6" t="s">
        <v>232</v>
      </c>
      <c r="C65" s="6" t="s">
        <v>57</v>
      </c>
      <c r="D65" s="6" t="s">
        <v>10</v>
      </c>
      <c r="E65" s="6"/>
      <c r="F65" s="6" t="s">
        <v>7</v>
      </c>
      <c r="G65" s="89">
        <v>552000.01</v>
      </c>
      <c r="H65" s="7">
        <v>25471.85</v>
      </c>
      <c r="I65" s="6" t="s">
        <v>184</v>
      </c>
      <c r="J65" s="6"/>
      <c r="K65" s="6"/>
      <c r="L65" s="6"/>
      <c r="M65" s="6" t="s">
        <v>112</v>
      </c>
      <c r="N65" s="29">
        <v>25471.85</v>
      </c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</row>
    <row r="66" spans="1:56" s="41" customFormat="1" ht="51" outlineLevel="1">
      <c r="A66" s="21">
        <f>A14+1</f>
        <v>6</v>
      </c>
      <c r="B66" s="21" t="s">
        <v>33</v>
      </c>
      <c r="C66" s="23" t="s">
        <v>47</v>
      </c>
      <c r="D66" s="23" t="s">
        <v>9</v>
      </c>
      <c r="E66" s="23" t="s">
        <v>2</v>
      </c>
      <c r="F66" s="23" t="s">
        <v>197</v>
      </c>
      <c r="G66" s="88">
        <v>677898.83</v>
      </c>
      <c r="H66" s="50" t="s">
        <v>2</v>
      </c>
      <c r="I66" s="23" t="s">
        <v>144</v>
      </c>
      <c r="J66" s="23" t="s">
        <v>185</v>
      </c>
      <c r="K66" s="23"/>
      <c r="L66" s="23"/>
      <c r="M66" s="21" t="s">
        <v>112</v>
      </c>
      <c r="N66" s="50">
        <v>677898.83</v>
      </c>
    </row>
    <row r="67" spans="1:56" s="41" customFormat="1" ht="25.5" outlineLevel="1">
      <c r="A67" s="21">
        <f t="shared" ref="A67:A79" si="3">A66+1</f>
        <v>7</v>
      </c>
      <c r="B67" s="21" t="s">
        <v>33</v>
      </c>
      <c r="C67" s="23" t="s">
        <v>47</v>
      </c>
      <c r="D67" s="23" t="s">
        <v>9</v>
      </c>
      <c r="E67" s="23" t="s">
        <v>2</v>
      </c>
      <c r="F67" s="23" t="s">
        <v>97</v>
      </c>
      <c r="G67" s="88">
        <v>54934</v>
      </c>
      <c r="H67" s="50" t="s">
        <v>2</v>
      </c>
      <c r="I67" s="50">
        <v>41675</v>
      </c>
      <c r="J67" s="23"/>
      <c r="K67" s="23"/>
      <c r="L67" s="23"/>
      <c r="M67" s="21" t="s">
        <v>112</v>
      </c>
      <c r="N67" s="50">
        <v>54934</v>
      </c>
    </row>
    <row r="68" spans="1:56" s="41" customFormat="1" ht="25.5" outlineLevel="1">
      <c r="A68" s="21">
        <f t="shared" si="3"/>
        <v>8</v>
      </c>
      <c r="B68" s="21" t="s">
        <v>33</v>
      </c>
      <c r="C68" s="23" t="s">
        <v>47</v>
      </c>
      <c r="D68" s="23" t="s">
        <v>9</v>
      </c>
      <c r="E68" s="23" t="s">
        <v>2</v>
      </c>
      <c r="F68" s="23" t="s">
        <v>98</v>
      </c>
      <c r="G68" s="88">
        <v>45536</v>
      </c>
      <c r="H68" s="50" t="s">
        <v>2</v>
      </c>
      <c r="I68" s="50">
        <v>41681</v>
      </c>
      <c r="J68" s="23"/>
      <c r="K68" s="23"/>
      <c r="L68" s="23"/>
      <c r="M68" s="21" t="s">
        <v>112</v>
      </c>
      <c r="N68" s="50">
        <v>45536</v>
      </c>
    </row>
    <row r="69" spans="1:56" s="41" customFormat="1" ht="25.5" outlineLevel="1">
      <c r="A69" s="21">
        <f t="shared" si="3"/>
        <v>9</v>
      </c>
      <c r="B69" s="21" t="s">
        <v>33</v>
      </c>
      <c r="C69" s="23" t="s">
        <v>47</v>
      </c>
      <c r="D69" s="23" t="s">
        <v>9</v>
      </c>
      <c r="E69" s="23" t="s">
        <v>2</v>
      </c>
      <c r="F69" s="23" t="s">
        <v>99</v>
      </c>
      <c r="G69" s="87">
        <v>11521.2</v>
      </c>
      <c r="H69" s="50" t="s">
        <v>2</v>
      </c>
      <c r="I69" s="59" t="s">
        <v>145</v>
      </c>
      <c r="J69" s="21" t="s">
        <v>147</v>
      </c>
      <c r="K69" s="21"/>
      <c r="L69" s="21"/>
      <c r="M69" s="21" t="s">
        <v>112</v>
      </c>
      <c r="N69" s="46">
        <v>11521.2</v>
      </c>
    </row>
    <row r="70" spans="1:56" s="41" customFormat="1" ht="38.25" outlineLevel="1">
      <c r="A70" s="21">
        <f t="shared" si="3"/>
        <v>10</v>
      </c>
      <c r="B70" s="21" t="s">
        <v>33</v>
      </c>
      <c r="C70" s="23" t="s">
        <v>47</v>
      </c>
      <c r="D70" s="23" t="s">
        <v>9</v>
      </c>
      <c r="E70" s="23" t="s">
        <v>2</v>
      </c>
      <c r="F70" s="23" t="s">
        <v>100</v>
      </c>
      <c r="G70" s="87">
        <v>3750</v>
      </c>
      <c r="H70" s="50" t="s">
        <v>2</v>
      </c>
      <c r="I70" s="59" t="s">
        <v>198</v>
      </c>
      <c r="J70" s="21" t="s">
        <v>186</v>
      </c>
      <c r="K70" s="21"/>
      <c r="L70" s="21"/>
      <c r="M70" s="21" t="s">
        <v>112</v>
      </c>
      <c r="N70" s="46">
        <v>3750</v>
      </c>
    </row>
    <row r="71" spans="1:56" s="41" customFormat="1" ht="25.5" outlineLevel="1">
      <c r="A71" s="21">
        <f t="shared" si="3"/>
        <v>11</v>
      </c>
      <c r="B71" s="21" t="s">
        <v>33</v>
      </c>
      <c r="C71" s="23" t="s">
        <v>47</v>
      </c>
      <c r="D71" s="23" t="s">
        <v>9</v>
      </c>
      <c r="E71" s="23" t="s">
        <v>2</v>
      </c>
      <c r="F71" s="23" t="s">
        <v>101</v>
      </c>
      <c r="G71" s="87">
        <v>63400</v>
      </c>
      <c r="H71" s="50" t="s">
        <v>2</v>
      </c>
      <c r="I71" s="59" t="s">
        <v>146</v>
      </c>
      <c r="J71" s="21" t="s">
        <v>147</v>
      </c>
      <c r="K71" s="21"/>
      <c r="L71" s="21"/>
      <c r="M71" s="21" t="s">
        <v>112</v>
      </c>
      <c r="N71" s="46">
        <v>63400</v>
      </c>
    </row>
    <row r="72" spans="1:56" s="41" customFormat="1" ht="25.5" outlineLevel="1">
      <c r="A72" s="21">
        <f t="shared" si="3"/>
        <v>12</v>
      </c>
      <c r="B72" s="21" t="s">
        <v>33</v>
      </c>
      <c r="C72" s="23" t="s">
        <v>47</v>
      </c>
      <c r="D72" s="23" t="s">
        <v>9</v>
      </c>
      <c r="E72" s="23" t="s">
        <v>2</v>
      </c>
      <c r="F72" s="23" t="s">
        <v>102</v>
      </c>
      <c r="G72" s="87">
        <v>35007.050000000003</v>
      </c>
      <c r="H72" s="50" t="s">
        <v>2</v>
      </c>
      <c r="I72" s="59" t="s">
        <v>199</v>
      </c>
      <c r="J72" s="21"/>
      <c r="K72" s="21"/>
      <c r="L72" s="21"/>
      <c r="M72" s="21" t="s">
        <v>112</v>
      </c>
      <c r="N72" s="46">
        <v>35007.050000000003</v>
      </c>
    </row>
    <row r="73" spans="1:56" s="41" customFormat="1" ht="25.5" outlineLevel="1">
      <c r="A73" s="21">
        <f t="shared" si="3"/>
        <v>13</v>
      </c>
      <c r="B73" s="21" t="s">
        <v>33</v>
      </c>
      <c r="C73" s="23" t="s">
        <v>47</v>
      </c>
      <c r="D73" s="23" t="s">
        <v>9</v>
      </c>
      <c r="E73" s="23" t="s">
        <v>2</v>
      </c>
      <c r="F73" s="23" t="s">
        <v>103</v>
      </c>
      <c r="G73" s="87">
        <v>28993.8</v>
      </c>
      <c r="H73" s="50" t="s">
        <v>2</v>
      </c>
      <c r="I73" s="59">
        <v>41668</v>
      </c>
      <c r="J73" s="21"/>
      <c r="K73" s="21"/>
      <c r="L73" s="21"/>
      <c r="M73" s="21" t="s">
        <v>112</v>
      </c>
      <c r="N73" s="46">
        <v>28993.8</v>
      </c>
    </row>
    <row r="74" spans="1:56" s="41" customFormat="1" ht="25.5" outlineLevel="1">
      <c r="A74" s="21">
        <f t="shared" si="3"/>
        <v>14</v>
      </c>
      <c r="B74" s="21" t="s">
        <v>33</v>
      </c>
      <c r="C74" s="23" t="s">
        <v>47</v>
      </c>
      <c r="D74" s="23" t="s">
        <v>9</v>
      </c>
      <c r="E74" s="23" t="s">
        <v>2</v>
      </c>
      <c r="F74" s="23" t="s">
        <v>98</v>
      </c>
      <c r="G74" s="87">
        <v>45536</v>
      </c>
      <c r="H74" s="50" t="s">
        <v>2</v>
      </c>
      <c r="I74" s="59">
        <v>41681</v>
      </c>
      <c r="J74" s="21"/>
      <c r="K74" s="21"/>
      <c r="L74" s="21"/>
      <c r="M74" s="21" t="s">
        <v>112</v>
      </c>
      <c r="N74" s="46">
        <v>45536</v>
      </c>
    </row>
    <row r="75" spans="1:56" s="41" customFormat="1" ht="25.5" outlineLevel="1">
      <c r="A75" s="21">
        <f t="shared" si="3"/>
        <v>15</v>
      </c>
      <c r="B75" s="21" t="s">
        <v>33</v>
      </c>
      <c r="C75" s="23" t="s">
        <v>47</v>
      </c>
      <c r="D75" s="23" t="s">
        <v>9</v>
      </c>
      <c r="E75" s="23" t="s">
        <v>2</v>
      </c>
      <c r="F75" s="23" t="s">
        <v>104</v>
      </c>
      <c r="G75" s="87">
        <v>114380</v>
      </c>
      <c r="H75" s="50" t="s">
        <v>2</v>
      </c>
      <c r="I75" s="59" t="s">
        <v>4</v>
      </c>
      <c r="J75" s="21"/>
      <c r="K75" s="21"/>
      <c r="L75" s="21"/>
      <c r="M75" s="21" t="s">
        <v>112</v>
      </c>
      <c r="N75" s="46">
        <v>114380</v>
      </c>
    </row>
    <row r="76" spans="1:56" s="41" customFormat="1" ht="25.5" outlineLevel="1">
      <c r="A76" s="21">
        <f t="shared" si="3"/>
        <v>16</v>
      </c>
      <c r="B76" s="21" t="s">
        <v>33</v>
      </c>
      <c r="C76" s="23" t="s">
        <v>47</v>
      </c>
      <c r="D76" s="23" t="s">
        <v>9</v>
      </c>
      <c r="E76" s="23" t="s">
        <v>2</v>
      </c>
      <c r="F76" s="23" t="s">
        <v>105</v>
      </c>
      <c r="G76" s="87">
        <v>42090</v>
      </c>
      <c r="H76" s="50" t="s">
        <v>2</v>
      </c>
      <c r="I76" s="59" t="s">
        <v>5</v>
      </c>
      <c r="J76" s="59"/>
      <c r="K76" s="21"/>
      <c r="L76" s="21"/>
      <c r="M76" s="21" t="s">
        <v>112</v>
      </c>
      <c r="N76" s="46">
        <v>42090</v>
      </c>
    </row>
    <row r="77" spans="1:56" s="41" customFormat="1" ht="25.5" outlineLevel="1">
      <c r="A77" s="21">
        <f t="shared" si="3"/>
        <v>17</v>
      </c>
      <c r="B77" s="21" t="s">
        <v>33</v>
      </c>
      <c r="C77" s="23" t="s">
        <v>47</v>
      </c>
      <c r="D77" s="23" t="s">
        <v>9</v>
      </c>
      <c r="E77" s="23" t="s">
        <v>2</v>
      </c>
      <c r="F77" s="23" t="s">
        <v>106</v>
      </c>
      <c r="G77" s="87">
        <v>67990</v>
      </c>
      <c r="H77" s="50" t="s">
        <v>2</v>
      </c>
      <c r="I77" s="59">
        <v>41675</v>
      </c>
      <c r="J77" s="59"/>
      <c r="K77" s="21"/>
      <c r="L77" s="21"/>
      <c r="M77" s="21" t="s">
        <v>112</v>
      </c>
      <c r="N77" s="46">
        <v>67990</v>
      </c>
    </row>
    <row r="78" spans="1:56" s="41" customFormat="1" ht="25.5" outlineLevel="1">
      <c r="A78" s="21">
        <f t="shared" si="3"/>
        <v>18</v>
      </c>
      <c r="B78" s="21" t="s">
        <v>33</v>
      </c>
      <c r="C78" s="23" t="s">
        <v>47</v>
      </c>
      <c r="D78" s="23" t="s">
        <v>9</v>
      </c>
      <c r="E78" s="23" t="s">
        <v>2</v>
      </c>
      <c r="F78" s="23" t="s">
        <v>107</v>
      </c>
      <c r="G78" s="88">
        <v>35480</v>
      </c>
      <c r="H78" s="50" t="s">
        <v>2</v>
      </c>
      <c r="I78" s="60">
        <v>41681</v>
      </c>
      <c r="J78" s="23"/>
      <c r="K78" s="23"/>
      <c r="L78" s="23"/>
      <c r="M78" s="21" t="s">
        <v>112</v>
      </c>
      <c r="N78" s="50">
        <v>35480</v>
      </c>
    </row>
    <row r="79" spans="1:56" s="41" customFormat="1" ht="38.25" outlineLevel="1">
      <c r="A79" s="21">
        <f t="shared" si="3"/>
        <v>19</v>
      </c>
      <c r="B79" s="21" t="s">
        <v>33</v>
      </c>
      <c r="C79" s="21" t="s">
        <v>84</v>
      </c>
      <c r="D79" s="23" t="s">
        <v>9</v>
      </c>
      <c r="E79" s="21" t="s">
        <v>2</v>
      </c>
      <c r="F79" s="23" t="s">
        <v>96</v>
      </c>
      <c r="G79" s="90">
        <v>817740</v>
      </c>
      <c r="H79" s="46">
        <v>14991.9</v>
      </c>
      <c r="I79" s="59">
        <v>41676</v>
      </c>
      <c r="J79" s="21"/>
      <c r="K79" s="21"/>
      <c r="L79" s="21"/>
      <c r="M79" s="21" t="s">
        <v>112</v>
      </c>
      <c r="N79" s="46">
        <v>14991.9</v>
      </c>
    </row>
    <row r="80" spans="1:56" s="41" customFormat="1" ht="76.5" outlineLevel="1">
      <c r="A80" s="63">
        <f>A15+1</f>
        <v>7</v>
      </c>
      <c r="B80" s="23" t="s">
        <v>39</v>
      </c>
      <c r="C80" s="21" t="s">
        <v>85</v>
      </c>
      <c r="D80" s="21" t="s">
        <v>9</v>
      </c>
      <c r="E80" s="61"/>
      <c r="F80" s="21" t="s">
        <v>93</v>
      </c>
      <c r="G80" s="91"/>
      <c r="H80" s="62">
        <v>425745.93</v>
      </c>
      <c r="I80" s="21" t="s">
        <v>233</v>
      </c>
      <c r="J80" s="21" t="s">
        <v>187</v>
      </c>
      <c r="K80" s="21"/>
      <c r="L80" s="61"/>
      <c r="M80" s="61" t="s">
        <v>112</v>
      </c>
      <c r="N80" s="62">
        <v>425745.91999999998</v>
      </c>
    </row>
    <row r="81" spans="1:49" s="41" customFormat="1" ht="63.75" outlineLevel="1">
      <c r="A81" s="63">
        <f t="shared" ref="A81:A87" si="4">A80+1</f>
        <v>8</v>
      </c>
      <c r="B81" s="23" t="s">
        <v>39</v>
      </c>
      <c r="C81" s="23" t="s">
        <v>86</v>
      </c>
      <c r="D81" s="21" t="s">
        <v>9</v>
      </c>
      <c r="E81" s="23" t="s">
        <v>87</v>
      </c>
      <c r="F81" s="23" t="s">
        <v>88</v>
      </c>
      <c r="G81" s="92">
        <v>149173.45000000001</v>
      </c>
      <c r="H81" s="65"/>
      <c r="I81" s="23" t="s">
        <v>200</v>
      </c>
      <c r="J81" s="23" t="s">
        <v>188</v>
      </c>
      <c r="K81" s="23" t="s">
        <v>189</v>
      </c>
      <c r="L81" s="64"/>
      <c r="M81" s="64" t="s">
        <v>112</v>
      </c>
      <c r="N81" s="24">
        <v>149173.45000000001</v>
      </c>
    </row>
    <row r="82" spans="1:49" s="66" customFormat="1" ht="51" outlineLevel="1">
      <c r="A82" s="63">
        <f t="shared" si="4"/>
        <v>9</v>
      </c>
      <c r="B82" s="23" t="s">
        <v>39</v>
      </c>
      <c r="C82" s="23" t="s">
        <v>85</v>
      </c>
      <c r="D82" s="21" t="s">
        <v>9</v>
      </c>
      <c r="E82" s="64"/>
      <c r="F82" s="23" t="s">
        <v>94</v>
      </c>
      <c r="G82" s="92"/>
      <c r="H82" s="65">
        <v>29515.75</v>
      </c>
      <c r="I82" s="23" t="s">
        <v>204</v>
      </c>
      <c r="J82" s="23" t="s">
        <v>187</v>
      </c>
      <c r="K82" s="64"/>
      <c r="L82" s="64"/>
      <c r="M82" s="64" t="s">
        <v>112</v>
      </c>
      <c r="N82" s="65">
        <v>29515.75</v>
      </c>
    </row>
    <row r="83" spans="1:49" s="41" customFormat="1" ht="25.5" outlineLevel="1">
      <c r="A83" s="21">
        <f t="shared" si="4"/>
        <v>10</v>
      </c>
      <c r="B83" s="21" t="s">
        <v>40</v>
      </c>
      <c r="C83" s="21" t="s">
        <v>114</v>
      </c>
      <c r="D83" s="21" t="s">
        <v>9</v>
      </c>
      <c r="E83" s="21"/>
      <c r="F83" s="21" t="s">
        <v>89</v>
      </c>
      <c r="G83" s="87">
        <v>2250086.4500000002</v>
      </c>
      <c r="H83" s="46"/>
      <c r="I83" s="21" t="s">
        <v>201</v>
      </c>
      <c r="J83" s="21"/>
      <c r="K83" s="21"/>
      <c r="L83" s="21"/>
      <c r="M83" s="21" t="s">
        <v>112</v>
      </c>
      <c r="N83" s="7">
        <v>184956.08</v>
      </c>
    </row>
    <row r="84" spans="1:49" s="41" customFormat="1" ht="51" outlineLevel="1">
      <c r="A84" s="21">
        <f t="shared" si="4"/>
        <v>11</v>
      </c>
      <c r="B84" s="21" t="s">
        <v>40</v>
      </c>
      <c r="C84" s="21" t="s">
        <v>115</v>
      </c>
      <c r="D84" s="21" t="s">
        <v>9</v>
      </c>
      <c r="E84" s="21"/>
      <c r="F84" s="21" t="s">
        <v>92</v>
      </c>
      <c r="G84" s="87">
        <v>3385215</v>
      </c>
      <c r="H84" s="46">
        <v>77646</v>
      </c>
      <c r="I84" s="21" t="s">
        <v>202</v>
      </c>
      <c r="J84" s="21" t="s">
        <v>110</v>
      </c>
      <c r="K84" s="21"/>
      <c r="L84" s="21"/>
      <c r="M84" s="21" t="s">
        <v>112</v>
      </c>
      <c r="N84" s="7">
        <v>4065209.2</v>
      </c>
    </row>
    <row r="85" spans="1:49" s="41" customFormat="1" ht="25.5" outlineLevel="1">
      <c r="A85" s="21">
        <f t="shared" si="4"/>
        <v>12</v>
      </c>
      <c r="B85" s="21" t="s">
        <v>40</v>
      </c>
      <c r="C85" s="21" t="s">
        <v>116</v>
      </c>
      <c r="D85" s="21" t="s">
        <v>9</v>
      </c>
      <c r="E85" s="21"/>
      <c r="F85" s="21" t="s">
        <v>90</v>
      </c>
      <c r="G85" s="87">
        <v>110431.39</v>
      </c>
      <c r="H85" s="46"/>
      <c r="I85" s="21" t="s">
        <v>203</v>
      </c>
      <c r="J85" s="21"/>
      <c r="K85" s="21"/>
      <c r="L85" s="21"/>
      <c r="M85" s="21" t="s">
        <v>112</v>
      </c>
      <c r="N85" s="7">
        <v>110431.39</v>
      </c>
    </row>
    <row r="86" spans="1:49" s="41" customFormat="1" ht="25.5" outlineLevel="1">
      <c r="A86" s="21">
        <f t="shared" si="4"/>
        <v>13</v>
      </c>
      <c r="B86" s="21" t="s">
        <v>40</v>
      </c>
      <c r="C86" s="21" t="s">
        <v>117</v>
      </c>
      <c r="D86" s="21" t="s">
        <v>9</v>
      </c>
      <c r="E86" s="21"/>
      <c r="F86" s="21" t="s">
        <v>91</v>
      </c>
      <c r="G86" s="87">
        <v>2161322.79</v>
      </c>
      <c r="H86" s="46"/>
      <c r="I86" s="21" t="s">
        <v>110</v>
      </c>
      <c r="J86" s="21"/>
      <c r="K86" s="21"/>
      <c r="L86" s="21"/>
      <c r="M86" s="21" t="s">
        <v>112</v>
      </c>
      <c r="N86" s="7">
        <v>2161322.79</v>
      </c>
    </row>
    <row r="87" spans="1:49" s="32" customFormat="1" ht="38.25" outlineLevel="1">
      <c r="A87" s="27">
        <f t="shared" si="4"/>
        <v>14</v>
      </c>
      <c r="B87" s="75" t="s">
        <v>41</v>
      </c>
      <c r="C87" s="27" t="s">
        <v>113</v>
      </c>
      <c r="D87" s="21" t="s">
        <v>9</v>
      </c>
      <c r="E87" s="27" t="s">
        <v>120</v>
      </c>
      <c r="F87" s="75" t="s">
        <v>206</v>
      </c>
      <c r="G87" s="85">
        <v>1409543.49</v>
      </c>
      <c r="H87" s="30">
        <v>0</v>
      </c>
      <c r="I87" s="75" t="s">
        <v>110</v>
      </c>
      <c r="J87" s="75" t="s">
        <v>2</v>
      </c>
      <c r="K87" s="75" t="s">
        <v>2</v>
      </c>
      <c r="L87" s="75" t="s">
        <v>2</v>
      </c>
      <c r="M87" s="27" t="s">
        <v>112</v>
      </c>
      <c r="N87" s="30">
        <v>1409543.49</v>
      </c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</row>
    <row r="88" spans="1:49" s="32" customFormat="1" ht="25.5" outlineLevel="1">
      <c r="A88" s="27">
        <f>A16+1</f>
        <v>8</v>
      </c>
      <c r="B88" s="75" t="s">
        <v>41</v>
      </c>
      <c r="C88" s="27" t="s">
        <v>113</v>
      </c>
      <c r="D88" s="21" t="s">
        <v>9</v>
      </c>
      <c r="E88" s="6" t="s">
        <v>2</v>
      </c>
      <c r="F88" s="76" t="s">
        <v>205</v>
      </c>
      <c r="G88" s="93">
        <v>504414.67</v>
      </c>
      <c r="H88" s="30">
        <v>0</v>
      </c>
      <c r="I88" s="75" t="s">
        <v>110</v>
      </c>
      <c r="J88" s="75" t="s">
        <v>2</v>
      </c>
      <c r="K88" s="75" t="s">
        <v>2</v>
      </c>
      <c r="L88" s="75" t="s">
        <v>2</v>
      </c>
      <c r="M88" s="28" t="s">
        <v>112</v>
      </c>
      <c r="N88" s="30">
        <v>504414.67</v>
      </c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</row>
    <row r="89" spans="1:49" s="32" customFormat="1" ht="38.25" outlineLevel="1">
      <c r="A89" s="27">
        <f>A88+1</f>
        <v>9</v>
      </c>
      <c r="B89" s="75" t="s">
        <v>41</v>
      </c>
      <c r="C89" s="6" t="s">
        <v>118</v>
      </c>
      <c r="D89" s="21" t="s">
        <v>9</v>
      </c>
      <c r="E89" s="28" t="s">
        <v>2</v>
      </c>
      <c r="F89" s="6" t="s">
        <v>209</v>
      </c>
      <c r="G89" s="94">
        <v>151374.5</v>
      </c>
      <c r="H89" s="7">
        <v>0</v>
      </c>
      <c r="I89" s="76" t="s">
        <v>174</v>
      </c>
      <c r="J89" s="6" t="s">
        <v>110</v>
      </c>
      <c r="K89" s="34" t="s">
        <v>3</v>
      </c>
      <c r="L89" s="34" t="s">
        <v>3</v>
      </c>
      <c r="M89" s="28" t="s">
        <v>112</v>
      </c>
      <c r="N89" s="30">
        <v>151374.5</v>
      </c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</row>
    <row r="90" spans="1:49" s="41" customFormat="1" ht="63.75" outlineLevel="1">
      <c r="A90" s="68">
        <f>A89+1</f>
        <v>10</v>
      </c>
      <c r="B90" s="49" t="s">
        <v>36</v>
      </c>
      <c r="C90" s="58" t="s">
        <v>119</v>
      </c>
      <c r="D90" s="51" t="s">
        <v>9</v>
      </c>
      <c r="E90" s="51"/>
      <c r="F90" s="51" t="s">
        <v>208</v>
      </c>
      <c r="G90" s="87">
        <v>2036252.56</v>
      </c>
      <c r="H90" s="46">
        <v>0</v>
      </c>
      <c r="I90" s="59" t="s">
        <v>210</v>
      </c>
      <c r="J90" s="58" t="s">
        <v>190</v>
      </c>
      <c r="K90" s="58" t="s">
        <v>211</v>
      </c>
      <c r="L90" s="58"/>
      <c r="M90" s="58" t="s">
        <v>112</v>
      </c>
      <c r="N90" s="24">
        <v>2036252.52</v>
      </c>
    </row>
    <row r="91" spans="1:49" s="41" customFormat="1" ht="25.5" outlineLevel="1">
      <c r="A91" s="68">
        <f>A20+1</f>
        <v>12</v>
      </c>
      <c r="B91" s="49" t="s">
        <v>36</v>
      </c>
      <c r="C91" s="58" t="s">
        <v>50</v>
      </c>
      <c r="D91" s="58" t="s">
        <v>9</v>
      </c>
      <c r="E91" s="58"/>
      <c r="F91" s="58" t="s">
        <v>207</v>
      </c>
      <c r="G91" s="88">
        <v>1961191.92</v>
      </c>
      <c r="H91" s="50"/>
      <c r="I91" s="60" t="s">
        <v>110</v>
      </c>
      <c r="J91" s="51"/>
      <c r="K91" s="51"/>
      <c r="L91" s="58"/>
      <c r="M91" s="58" t="s">
        <v>112</v>
      </c>
      <c r="N91" s="24">
        <v>1961191.92</v>
      </c>
    </row>
    <row r="92" spans="1:49" s="41" customFormat="1" ht="25.5" outlineLevel="1">
      <c r="A92" s="68">
        <f>A91+1</f>
        <v>13</v>
      </c>
      <c r="B92" s="49" t="s">
        <v>36</v>
      </c>
      <c r="C92" s="58" t="s">
        <v>121</v>
      </c>
      <c r="D92" s="58" t="s">
        <v>9</v>
      </c>
      <c r="E92" s="58"/>
      <c r="F92" s="58" t="s">
        <v>213</v>
      </c>
      <c r="G92" s="88">
        <v>0</v>
      </c>
      <c r="H92" s="50">
        <v>0</v>
      </c>
      <c r="I92" s="60" t="s">
        <v>110</v>
      </c>
      <c r="J92" s="58"/>
      <c r="K92" s="51"/>
      <c r="L92" s="51"/>
      <c r="M92" s="58" t="s">
        <v>112</v>
      </c>
      <c r="N92" s="24">
        <v>8600000</v>
      </c>
    </row>
    <row r="93" spans="1:49" s="41" customFormat="1" ht="38.25" outlineLevel="1">
      <c r="A93" s="68">
        <f>A92+1</f>
        <v>14</v>
      </c>
      <c r="B93" s="49" t="s">
        <v>36</v>
      </c>
      <c r="C93" s="58" t="s">
        <v>122</v>
      </c>
      <c r="D93" s="58" t="s">
        <v>9</v>
      </c>
      <c r="E93" s="58"/>
      <c r="F93" s="58" t="s">
        <v>212</v>
      </c>
      <c r="G93" s="88">
        <v>0</v>
      </c>
      <c r="H93" s="50">
        <v>1100893.93</v>
      </c>
      <c r="I93" s="60" t="s">
        <v>110</v>
      </c>
      <c r="J93" s="58"/>
      <c r="K93" s="51"/>
      <c r="L93" s="51"/>
      <c r="M93" s="58" t="s">
        <v>112</v>
      </c>
      <c r="N93" s="24">
        <v>1100893.93</v>
      </c>
    </row>
    <row r="94" spans="1:49" s="41" customFormat="1" ht="25.5" outlineLevel="1">
      <c r="A94" s="68">
        <f>A93+1</f>
        <v>15</v>
      </c>
      <c r="B94" s="49" t="s">
        <v>36</v>
      </c>
      <c r="C94" s="58" t="s">
        <v>123</v>
      </c>
      <c r="D94" s="58" t="s">
        <v>9</v>
      </c>
      <c r="E94" s="58"/>
      <c r="F94" s="58" t="s">
        <v>214</v>
      </c>
      <c r="G94" s="7">
        <v>0</v>
      </c>
      <c r="H94" s="50">
        <v>280339</v>
      </c>
      <c r="I94" s="60" t="s">
        <v>110</v>
      </c>
      <c r="J94" s="58"/>
      <c r="K94" s="51"/>
      <c r="L94" s="51"/>
      <c r="M94" s="58" t="s">
        <v>112</v>
      </c>
      <c r="N94" s="24">
        <v>280339</v>
      </c>
    </row>
    <row r="95" spans="1:49" s="41" customFormat="1" ht="38.25" outlineLevel="1">
      <c r="A95" s="68"/>
      <c r="B95" s="49" t="s">
        <v>36</v>
      </c>
      <c r="C95" s="101" t="s">
        <v>124</v>
      </c>
      <c r="D95" s="58" t="s">
        <v>9</v>
      </c>
      <c r="E95" s="58"/>
      <c r="F95" s="51" t="s">
        <v>217</v>
      </c>
      <c r="G95" s="7">
        <v>945783.24</v>
      </c>
      <c r="H95" s="95">
        <v>0</v>
      </c>
      <c r="I95" s="96" t="s">
        <v>110</v>
      </c>
      <c r="J95" s="58"/>
      <c r="K95" s="51"/>
      <c r="L95" s="51"/>
      <c r="M95" s="97" t="s">
        <v>128</v>
      </c>
      <c r="N95" s="24">
        <v>945783.24</v>
      </c>
    </row>
    <row r="96" spans="1:49" s="22" customFormat="1" ht="114.75" outlineLevel="1">
      <c r="A96" s="76">
        <f>A94+1</f>
        <v>16</v>
      </c>
      <c r="B96" s="76" t="s">
        <v>42</v>
      </c>
      <c r="C96" s="6" t="s">
        <v>125</v>
      </c>
      <c r="D96" s="75" t="s">
        <v>9</v>
      </c>
      <c r="E96" s="6"/>
      <c r="F96" s="6" t="s">
        <v>216</v>
      </c>
      <c r="G96" s="7">
        <v>1980621</v>
      </c>
      <c r="H96" s="7"/>
      <c r="I96" s="6" t="s">
        <v>215</v>
      </c>
      <c r="J96" s="6" t="s">
        <v>228</v>
      </c>
      <c r="K96" s="6" t="s">
        <v>229</v>
      </c>
      <c r="L96" s="6"/>
      <c r="M96" s="6" t="s">
        <v>112</v>
      </c>
      <c r="N96" s="33">
        <v>1980621</v>
      </c>
    </row>
    <row r="97" spans="1:14" s="22" customFormat="1" ht="38.25" outlineLevel="1">
      <c r="A97" s="76">
        <f t="shared" ref="A97:A104" si="5">A96+1</f>
        <v>17</v>
      </c>
      <c r="B97" s="76" t="s">
        <v>42</v>
      </c>
      <c r="C97" s="6" t="s">
        <v>126</v>
      </c>
      <c r="D97" s="6" t="s">
        <v>42</v>
      </c>
      <c r="E97" s="76"/>
      <c r="F97" s="75" t="s">
        <v>218</v>
      </c>
      <c r="G97" s="24">
        <v>1000797.41</v>
      </c>
      <c r="H97" s="33"/>
      <c r="I97" s="76" t="s">
        <v>226</v>
      </c>
      <c r="J97" s="76"/>
      <c r="K97" s="76"/>
      <c r="L97" s="76"/>
      <c r="M97" s="76" t="s">
        <v>112</v>
      </c>
      <c r="N97" s="33">
        <v>1024205.38</v>
      </c>
    </row>
    <row r="98" spans="1:14" s="22" customFormat="1" ht="25.5" outlineLevel="1">
      <c r="A98" s="76">
        <f t="shared" si="5"/>
        <v>18</v>
      </c>
      <c r="B98" s="76" t="s">
        <v>42</v>
      </c>
      <c r="C98" s="75" t="s">
        <v>130</v>
      </c>
      <c r="D98" s="75" t="s">
        <v>9</v>
      </c>
      <c r="E98" s="75"/>
      <c r="F98" s="75" t="s">
        <v>219</v>
      </c>
      <c r="G98" s="24">
        <v>1360939.89</v>
      </c>
      <c r="H98" s="24" t="s">
        <v>8</v>
      </c>
      <c r="I98" s="9" t="s">
        <v>227</v>
      </c>
      <c r="J98" s="75"/>
      <c r="K98" s="75"/>
      <c r="L98" s="75"/>
      <c r="M98" s="76" t="s">
        <v>112</v>
      </c>
      <c r="N98" s="33">
        <v>659480.86</v>
      </c>
    </row>
    <row r="99" spans="1:14" s="22" customFormat="1" ht="25.5" outlineLevel="1">
      <c r="A99" s="76">
        <f t="shared" si="5"/>
        <v>19</v>
      </c>
      <c r="B99" s="76" t="s">
        <v>42</v>
      </c>
      <c r="C99" s="75" t="s">
        <v>131</v>
      </c>
      <c r="D99" s="6" t="s">
        <v>9</v>
      </c>
      <c r="E99" s="75"/>
      <c r="F99" s="75" t="s">
        <v>220</v>
      </c>
      <c r="G99" s="24">
        <v>4743</v>
      </c>
      <c r="H99" s="24"/>
      <c r="I99" s="9">
        <v>41687</v>
      </c>
      <c r="J99" s="75"/>
      <c r="K99" s="75"/>
      <c r="L99" s="75"/>
      <c r="M99" s="76" t="s">
        <v>112</v>
      </c>
      <c r="N99" s="33">
        <v>4743</v>
      </c>
    </row>
    <row r="100" spans="1:14" s="22" customFormat="1" ht="76.5" outlineLevel="1">
      <c r="A100" s="76">
        <f t="shared" si="5"/>
        <v>20</v>
      </c>
      <c r="B100" s="76" t="s">
        <v>42</v>
      </c>
      <c r="C100" s="6" t="s">
        <v>132</v>
      </c>
      <c r="D100" s="6" t="s">
        <v>9</v>
      </c>
      <c r="E100" s="75"/>
      <c r="F100" s="75" t="s">
        <v>221</v>
      </c>
      <c r="G100" s="82">
        <v>3160552.47</v>
      </c>
      <c r="H100" s="24"/>
      <c r="I100" s="9" t="s">
        <v>230</v>
      </c>
      <c r="J100" s="75" t="s">
        <v>9</v>
      </c>
      <c r="K100" s="75"/>
      <c r="L100" s="75"/>
      <c r="M100" s="76" t="s">
        <v>112</v>
      </c>
      <c r="N100" s="33">
        <v>3199355.23</v>
      </c>
    </row>
    <row r="101" spans="1:14" s="22" customFormat="1" ht="51" outlineLevel="1">
      <c r="A101" s="76">
        <f t="shared" si="5"/>
        <v>21</v>
      </c>
      <c r="B101" s="76" t="s">
        <v>42</v>
      </c>
      <c r="C101" s="6" t="s">
        <v>133</v>
      </c>
      <c r="D101" s="6" t="s">
        <v>9</v>
      </c>
      <c r="E101" s="75"/>
      <c r="F101" s="75" t="s">
        <v>222</v>
      </c>
      <c r="G101" s="82">
        <v>22192.43</v>
      </c>
      <c r="H101" s="24"/>
      <c r="I101" s="6" t="s">
        <v>225</v>
      </c>
      <c r="J101" s="75" t="s">
        <v>9</v>
      </c>
      <c r="K101" s="75"/>
      <c r="L101" s="75"/>
      <c r="M101" s="76" t="s">
        <v>112</v>
      </c>
      <c r="N101" s="33">
        <v>36158.199999999997</v>
      </c>
    </row>
    <row r="102" spans="1:14" s="22" customFormat="1" ht="38.25" outlineLevel="1">
      <c r="A102" s="76">
        <f t="shared" si="5"/>
        <v>22</v>
      </c>
      <c r="B102" s="76" t="s">
        <v>42</v>
      </c>
      <c r="C102" s="6" t="s">
        <v>132</v>
      </c>
      <c r="D102" s="6" t="s">
        <v>9</v>
      </c>
      <c r="E102" s="75"/>
      <c r="F102" s="75" t="s">
        <v>223</v>
      </c>
      <c r="G102" s="82">
        <v>4523037.74</v>
      </c>
      <c r="H102" s="24">
        <v>93270.7</v>
      </c>
      <c r="I102" s="9">
        <v>41653</v>
      </c>
      <c r="J102" s="75"/>
      <c r="K102" s="75"/>
      <c r="L102" s="75"/>
      <c r="M102" s="76" t="s">
        <v>112</v>
      </c>
      <c r="N102" s="33">
        <v>4662389.9800000004</v>
      </c>
    </row>
    <row r="103" spans="1:14" s="22" customFormat="1" ht="25.5" outlineLevel="1">
      <c r="A103" s="76">
        <f t="shared" si="5"/>
        <v>23</v>
      </c>
      <c r="B103" s="76" t="s">
        <v>42</v>
      </c>
      <c r="C103" s="6" t="s">
        <v>134</v>
      </c>
      <c r="D103" s="6" t="s">
        <v>9</v>
      </c>
      <c r="E103" s="75"/>
      <c r="F103" s="75" t="s">
        <v>168</v>
      </c>
      <c r="G103" s="82">
        <v>846304.34</v>
      </c>
      <c r="H103" s="24"/>
      <c r="I103" s="6" t="s">
        <v>127</v>
      </c>
      <c r="J103" s="75"/>
      <c r="K103" s="75"/>
      <c r="L103" s="75"/>
      <c r="M103" s="76" t="s">
        <v>112</v>
      </c>
      <c r="N103" s="33">
        <v>866230.42</v>
      </c>
    </row>
    <row r="104" spans="1:14" s="10" customFormat="1" ht="25.5" outlineLevel="1">
      <c r="A104" s="76">
        <f t="shared" si="5"/>
        <v>24</v>
      </c>
      <c r="B104" s="76" t="s">
        <v>42</v>
      </c>
      <c r="C104" s="75" t="s">
        <v>135</v>
      </c>
      <c r="D104" s="75" t="s">
        <v>11</v>
      </c>
      <c r="E104" s="75"/>
      <c r="F104" s="75" t="s">
        <v>224</v>
      </c>
      <c r="G104" s="24">
        <v>95853</v>
      </c>
      <c r="H104" s="24"/>
      <c r="I104" s="9">
        <v>41648</v>
      </c>
      <c r="J104" s="75"/>
      <c r="K104" s="75"/>
      <c r="L104" s="75"/>
      <c r="M104" s="75" t="s">
        <v>112</v>
      </c>
      <c r="N104" s="18">
        <v>105853</v>
      </c>
    </row>
    <row r="105" spans="1:14" s="41" customFormat="1">
      <c r="A105" s="71"/>
      <c r="B105" s="71"/>
      <c r="C105" s="72"/>
      <c r="D105" s="72"/>
      <c r="E105" s="72"/>
      <c r="F105" s="72"/>
      <c r="G105" s="73"/>
      <c r="H105" s="73"/>
      <c r="I105" s="74"/>
      <c r="N105" s="78"/>
    </row>
    <row r="106" spans="1:14" s="41" customFormat="1">
      <c r="A106" s="71"/>
      <c r="B106" s="71"/>
      <c r="C106" s="72"/>
      <c r="D106" s="72"/>
      <c r="E106" s="72"/>
      <c r="F106" s="72"/>
      <c r="G106" s="73"/>
      <c r="H106" s="73"/>
      <c r="I106" s="74"/>
      <c r="N106" s="78"/>
    </row>
    <row r="107" spans="1:14" s="41" customFormat="1">
      <c r="A107" s="71"/>
      <c r="B107" s="71"/>
      <c r="C107" s="72"/>
      <c r="D107" s="72"/>
      <c r="E107" s="72"/>
      <c r="F107" s="72"/>
      <c r="G107" s="73"/>
      <c r="H107" s="73"/>
      <c r="I107" s="74"/>
      <c r="N107" s="78"/>
    </row>
    <row r="108" spans="1:14" s="41" customFormat="1">
      <c r="A108" s="71"/>
      <c r="B108" s="71"/>
      <c r="C108" s="72"/>
      <c r="D108" s="72"/>
      <c r="E108" s="72"/>
      <c r="F108" s="72"/>
      <c r="G108" s="73"/>
      <c r="H108" s="73"/>
      <c r="I108" s="74"/>
      <c r="N108" s="78"/>
    </row>
    <row r="109" spans="1:14" s="41" customFormat="1">
      <c r="A109" s="71"/>
      <c r="B109" s="71"/>
      <c r="C109" s="72"/>
      <c r="D109" s="72"/>
      <c r="E109" s="72"/>
      <c r="F109" s="72"/>
      <c r="G109" s="73"/>
      <c r="H109" s="73"/>
      <c r="I109" s="74"/>
      <c r="N109" s="78"/>
    </row>
    <row r="110" spans="1:14" s="41" customFormat="1">
      <c r="A110" s="71"/>
      <c r="B110" s="71"/>
      <c r="C110" s="72"/>
      <c r="D110" s="72"/>
      <c r="E110" s="72"/>
      <c r="F110" s="72"/>
      <c r="G110" s="73"/>
      <c r="H110" s="73"/>
      <c r="I110" s="74"/>
      <c r="N110" s="78"/>
    </row>
    <row r="111" spans="1:14" s="41" customFormat="1">
      <c r="A111" s="71"/>
      <c r="B111" s="71"/>
      <c r="C111" s="72"/>
      <c r="D111" s="72"/>
      <c r="E111" s="72"/>
      <c r="F111" s="72"/>
      <c r="G111" s="73"/>
      <c r="H111" s="73"/>
      <c r="I111" s="74"/>
      <c r="N111" s="78"/>
    </row>
    <row r="112" spans="1:14" s="41" customFormat="1">
      <c r="A112" s="71"/>
      <c r="B112" s="71"/>
      <c r="C112" s="72"/>
      <c r="D112" s="72"/>
      <c r="E112" s="72"/>
      <c r="F112" s="72"/>
      <c r="G112" s="73"/>
      <c r="H112" s="73"/>
      <c r="I112" s="74"/>
      <c r="N112" s="78"/>
    </row>
    <row r="113" spans="1:14" s="41" customFormat="1">
      <c r="A113" s="71"/>
      <c r="B113" s="71"/>
      <c r="C113" s="72"/>
      <c r="D113" s="72"/>
      <c r="E113" s="72"/>
      <c r="F113" s="72"/>
      <c r="G113" s="73"/>
      <c r="H113" s="73"/>
      <c r="I113" s="74"/>
      <c r="N113" s="78"/>
    </row>
    <row r="114" spans="1:14" s="41" customFormat="1">
      <c r="A114" s="71"/>
      <c r="B114" s="71"/>
      <c r="C114" s="72"/>
      <c r="D114" s="72"/>
      <c r="E114" s="72"/>
      <c r="F114" s="72"/>
      <c r="G114" s="73"/>
      <c r="H114" s="73"/>
      <c r="I114" s="74"/>
      <c r="N114" s="78"/>
    </row>
    <row r="115" spans="1:14" s="41" customFormat="1">
      <c r="A115" s="71"/>
      <c r="B115" s="71"/>
      <c r="C115" s="72"/>
      <c r="D115" s="72"/>
      <c r="E115" s="72"/>
      <c r="F115" s="72"/>
      <c r="G115" s="73"/>
      <c r="H115" s="73"/>
      <c r="I115" s="74"/>
      <c r="N115" s="78"/>
    </row>
    <row r="116" spans="1:14" s="41" customFormat="1">
      <c r="A116" s="71"/>
      <c r="B116" s="71"/>
      <c r="C116" s="72"/>
      <c r="D116" s="72"/>
      <c r="E116" s="72"/>
      <c r="F116" s="72"/>
      <c r="G116" s="73"/>
      <c r="H116" s="73"/>
      <c r="I116" s="74"/>
      <c r="N116" s="78"/>
    </row>
    <row r="117" spans="1:14" s="41" customFormat="1">
      <c r="A117" s="71"/>
      <c r="B117" s="71"/>
      <c r="C117" s="72"/>
      <c r="D117" s="72"/>
      <c r="E117" s="72"/>
      <c r="F117" s="72"/>
      <c r="G117" s="73"/>
      <c r="H117" s="73"/>
      <c r="I117" s="74"/>
      <c r="N117" s="78"/>
    </row>
    <row r="118" spans="1:14" s="41" customFormat="1">
      <c r="A118" s="71"/>
      <c r="B118" s="71"/>
      <c r="C118" s="72"/>
      <c r="D118" s="72"/>
      <c r="E118" s="72"/>
      <c r="F118" s="72"/>
      <c r="G118" s="73"/>
      <c r="H118" s="73"/>
      <c r="I118" s="74"/>
      <c r="N118" s="78"/>
    </row>
    <row r="119" spans="1:14" s="41" customFormat="1">
      <c r="A119" s="71"/>
      <c r="B119" s="71"/>
      <c r="C119" s="72"/>
      <c r="D119" s="72"/>
      <c r="E119" s="72"/>
      <c r="F119" s="72"/>
      <c r="G119" s="73"/>
      <c r="H119" s="73"/>
      <c r="I119" s="74"/>
      <c r="N119" s="78"/>
    </row>
    <row r="120" spans="1:14" s="41" customFormat="1">
      <c r="A120" s="71"/>
      <c r="B120" s="71"/>
      <c r="C120" s="72"/>
      <c r="D120" s="72"/>
      <c r="E120" s="72"/>
      <c r="F120" s="72"/>
      <c r="G120" s="73"/>
      <c r="H120" s="73"/>
      <c r="I120" s="74"/>
      <c r="N120" s="78"/>
    </row>
    <row r="121" spans="1:14" s="41" customFormat="1">
      <c r="A121" s="71"/>
      <c r="B121" s="71"/>
      <c r="C121" s="72"/>
      <c r="D121" s="72"/>
      <c r="E121" s="72"/>
      <c r="F121" s="72"/>
      <c r="G121" s="73"/>
      <c r="H121" s="73"/>
      <c r="I121" s="74"/>
      <c r="N121" s="78"/>
    </row>
    <row r="122" spans="1:14" s="41" customFormat="1">
      <c r="A122" s="71"/>
      <c r="B122" s="71"/>
      <c r="C122" s="72"/>
      <c r="D122" s="72"/>
      <c r="E122" s="72"/>
      <c r="F122" s="72"/>
      <c r="G122" s="73"/>
      <c r="H122" s="73"/>
      <c r="I122" s="74"/>
      <c r="N122" s="78"/>
    </row>
    <row r="123" spans="1:14" s="41" customFormat="1">
      <c r="A123" s="71"/>
      <c r="B123" s="71"/>
      <c r="C123" s="72"/>
      <c r="D123" s="72"/>
      <c r="E123" s="72"/>
      <c r="F123" s="72"/>
      <c r="G123" s="73"/>
      <c r="H123" s="73"/>
      <c r="I123" s="74"/>
      <c r="N123" s="78"/>
    </row>
    <row r="124" spans="1:14" s="41" customFormat="1">
      <c r="A124" s="71"/>
      <c r="B124" s="71"/>
      <c r="C124" s="72"/>
      <c r="D124" s="72"/>
      <c r="E124" s="72"/>
      <c r="F124" s="72"/>
      <c r="G124" s="73"/>
      <c r="H124" s="73"/>
      <c r="I124" s="74"/>
      <c r="N124" s="78"/>
    </row>
    <row r="125" spans="1:14" s="41" customFormat="1">
      <c r="A125" s="71"/>
      <c r="B125" s="71"/>
      <c r="C125" s="72"/>
      <c r="D125" s="72"/>
      <c r="E125" s="72"/>
      <c r="F125" s="72"/>
      <c r="G125" s="73"/>
      <c r="H125" s="73"/>
      <c r="I125" s="74"/>
      <c r="N125" s="78"/>
    </row>
    <row r="126" spans="1:14" s="41" customFormat="1">
      <c r="A126" s="71"/>
      <c r="B126" s="71"/>
      <c r="C126" s="72"/>
      <c r="D126" s="72"/>
      <c r="E126" s="72"/>
      <c r="F126" s="72"/>
      <c r="G126" s="73"/>
      <c r="H126" s="73"/>
      <c r="I126" s="74"/>
      <c r="N126" s="78"/>
    </row>
    <row r="127" spans="1:14" s="41" customFormat="1">
      <c r="A127" s="71"/>
      <c r="B127" s="71"/>
      <c r="C127" s="72"/>
      <c r="D127" s="72"/>
      <c r="E127" s="72"/>
      <c r="F127" s="72"/>
      <c r="G127" s="73"/>
      <c r="H127" s="73"/>
      <c r="I127" s="74"/>
      <c r="N127" s="78"/>
    </row>
    <row r="128" spans="1:14" s="41" customFormat="1">
      <c r="A128" s="71"/>
      <c r="B128" s="71"/>
      <c r="C128" s="72"/>
      <c r="D128" s="72"/>
      <c r="E128" s="72"/>
      <c r="F128" s="72"/>
      <c r="G128" s="73"/>
      <c r="H128" s="73"/>
      <c r="I128" s="74"/>
      <c r="N128" s="78"/>
    </row>
    <row r="129" spans="1:14" s="41" customFormat="1">
      <c r="A129" s="71"/>
      <c r="B129" s="71"/>
      <c r="C129" s="72"/>
      <c r="D129" s="72"/>
      <c r="E129" s="72"/>
      <c r="F129" s="72"/>
      <c r="G129" s="73"/>
      <c r="H129" s="73"/>
      <c r="I129" s="74"/>
      <c r="N129" s="78"/>
    </row>
    <row r="130" spans="1:14" s="41" customFormat="1">
      <c r="A130" s="71"/>
      <c r="B130" s="71"/>
      <c r="C130" s="72"/>
      <c r="D130" s="72"/>
      <c r="E130" s="72"/>
      <c r="F130" s="72"/>
      <c r="G130" s="73"/>
      <c r="H130" s="73"/>
      <c r="I130" s="74"/>
      <c r="N130" s="78"/>
    </row>
    <row r="131" spans="1:14" s="41" customFormat="1">
      <c r="A131" s="71"/>
      <c r="B131" s="71"/>
      <c r="C131" s="72"/>
      <c r="D131" s="72"/>
      <c r="E131" s="72"/>
      <c r="F131" s="72"/>
      <c r="G131" s="73"/>
      <c r="H131" s="73"/>
      <c r="I131" s="74"/>
      <c r="N131" s="78"/>
    </row>
    <row r="132" spans="1:14" s="41" customFormat="1">
      <c r="A132" s="71"/>
      <c r="B132" s="71"/>
      <c r="C132" s="72"/>
      <c r="D132" s="72"/>
      <c r="E132" s="72"/>
      <c r="F132" s="72"/>
      <c r="G132" s="73"/>
      <c r="H132" s="73"/>
      <c r="I132" s="74"/>
      <c r="N132" s="78"/>
    </row>
    <row r="133" spans="1:14" s="41" customFormat="1">
      <c r="A133" s="71"/>
      <c r="B133" s="71"/>
      <c r="C133" s="72"/>
      <c r="D133" s="72"/>
      <c r="E133" s="72"/>
      <c r="F133" s="72"/>
      <c r="G133" s="73"/>
      <c r="H133" s="73"/>
      <c r="I133" s="74"/>
      <c r="N133" s="78"/>
    </row>
    <row r="134" spans="1:14" s="41" customFormat="1">
      <c r="A134" s="71"/>
      <c r="B134" s="71"/>
      <c r="C134" s="72"/>
      <c r="D134" s="72"/>
      <c r="E134" s="72"/>
      <c r="F134" s="72"/>
      <c r="G134" s="73"/>
      <c r="H134" s="73"/>
      <c r="I134" s="74"/>
      <c r="N134" s="78"/>
    </row>
    <row r="135" spans="1:14" s="41" customFormat="1">
      <c r="A135" s="71"/>
      <c r="B135" s="71"/>
      <c r="C135" s="72"/>
      <c r="D135" s="72"/>
      <c r="E135" s="72"/>
      <c r="F135" s="72"/>
      <c r="G135" s="73"/>
      <c r="H135" s="73"/>
      <c r="I135" s="74"/>
      <c r="N135" s="78"/>
    </row>
    <row r="136" spans="1:14" s="41" customFormat="1">
      <c r="A136" s="71"/>
      <c r="B136" s="71"/>
      <c r="C136" s="72"/>
      <c r="D136" s="72"/>
      <c r="E136" s="72"/>
      <c r="F136" s="72"/>
      <c r="G136" s="73"/>
      <c r="H136" s="73"/>
      <c r="I136" s="74"/>
      <c r="N136" s="78"/>
    </row>
    <row r="137" spans="1:14" s="41" customFormat="1">
      <c r="A137" s="71"/>
      <c r="B137" s="71"/>
      <c r="C137" s="72"/>
      <c r="D137" s="72"/>
      <c r="E137" s="72"/>
      <c r="F137" s="72"/>
      <c r="G137" s="73"/>
      <c r="H137" s="73"/>
      <c r="I137" s="74"/>
      <c r="N137" s="78"/>
    </row>
    <row r="138" spans="1:14" s="41" customFormat="1">
      <c r="A138" s="71"/>
      <c r="B138" s="71"/>
      <c r="C138" s="72"/>
      <c r="D138" s="72"/>
      <c r="E138" s="72"/>
      <c r="F138" s="72"/>
      <c r="G138" s="73"/>
      <c r="H138" s="73"/>
      <c r="I138" s="74"/>
      <c r="N138" s="78"/>
    </row>
    <row r="139" spans="1:14" s="41" customFormat="1">
      <c r="A139" s="71"/>
      <c r="B139" s="71"/>
      <c r="C139" s="72"/>
      <c r="D139" s="72"/>
      <c r="E139" s="72"/>
      <c r="F139" s="72"/>
      <c r="G139" s="73"/>
      <c r="H139" s="73"/>
      <c r="I139" s="74"/>
      <c r="N139" s="78"/>
    </row>
    <row r="140" spans="1:14" s="41" customFormat="1">
      <c r="A140" s="71"/>
      <c r="B140" s="71"/>
      <c r="C140" s="72"/>
      <c r="D140" s="72"/>
      <c r="E140" s="72"/>
      <c r="F140" s="72"/>
      <c r="G140" s="73"/>
      <c r="H140" s="73"/>
      <c r="I140" s="74"/>
      <c r="N140" s="78"/>
    </row>
    <row r="141" spans="1:14" s="41" customFormat="1">
      <c r="A141" s="71"/>
      <c r="B141" s="71"/>
      <c r="C141" s="72"/>
      <c r="D141" s="72"/>
      <c r="E141" s="72"/>
      <c r="F141" s="72"/>
      <c r="G141" s="73"/>
      <c r="H141" s="73"/>
      <c r="I141" s="74"/>
      <c r="N141" s="78"/>
    </row>
    <row r="142" spans="1:14" s="41" customFormat="1">
      <c r="A142" s="71"/>
      <c r="B142" s="71"/>
      <c r="C142" s="72"/>
      <c r="D142" s="72"/>
      <c r="E142" s="72"/>
      <c r="F142" s="72"/>
      <c r="G142" s="73"/>
      <c r="H142" s="73"/>
      <c r="I142" s="74"/>
      <c r="N142" s="78"/>
    </row>
    <row r="143" spans="1:14" s="41" customFormat="1">
      <c r="A143" s="71"/>
      <c r="B143" s="71"/>
      <c r="C143" s="72"/>
      <c r="D143" s="72"/>
      <c r="E143" s="72"/>
      <c r="F143" s="72"/>
      <c r="G143" s="73"/>
      <c r="H143" s="73"/>
      <c r="I143" s="74"/>
      <c r="N143" s="78"/>
    </row>
    <row r="144" spans="1:14" s="41" customFormat="1">
      <c r="A144" s="71"/>
      <c r="B144" s="71"/>
      <c r="C144" s="72"/>
      <c r="D144" s="72"/>
      <c r="E144" s="72"/>
      <c r="F144" s="72"/>
      <c r="G144" s="73"/>
      <c r="H144" s="73"/>
      <c r="I144" s="74"/>
      <c r="N144" s="78"/>
    </row>
    <row r="145" spans="1:14" s="41" customFormat="1">
      <c r="A145" s="71"/>
      <c r="B145" s="71"/>
      <c r="C145" s="72"/>
      <c r="D145" s="72"/>
      <c r="E145" s="72"/>
      <c r="F145" s="72"/>
      <c r="G145" s="73"/>
      <c r="H145" s="73"/>
      <c r="I145" s="74"/>
      <c r="N145" s="78"/>
    </row>
    <row r="146" spans="1:14" s="41" customFormat="1">
      <c r="A146" s="71"/>
      <c r="B146" s="71"/>
      <c r="C146" s="72"/>
      <c r="D146" s="72"/>
      <c r="E146" s="72"/>
      <c r="F146" s="72"/>
      <c r="G146" s="73"/>
      <c r="H146" s="73"/>
      <c r="I146" s="74"/>
      <c r="N146" s="78"/>
    </row>
    <row r="147" spans="1:14" s="41" customFormat="1">
      <c r="A147" s="71"/>
      <c r="B147" s="71"/>
      <c r="C147" s="72"/>
      <c r="D147" s="72"/>
      <c r="E147" s="72"/>
      <c r="F147" s="72"/>
      <c r="G147" s="73"/>
      <c r="H147" s="73"/>
      <c r="I147" s="74"/>
      <c r="N147" s="78"/>
    </row>
    <row r="148" spans="1:14" s="41" customFormat="1">
      <c r="A148" s="71"/>
      <c r="B148" s="71"/>
      <c r="C148" s="72"/>
      <c r="D148" s="72"/>
      <c r="E148" s="72"/>
      <c r="F148" s="72"/>
      <c r="G148" s="73"/>
      <c r="H148" s="73"/>
      <c r="I148" s="74"/>
      <c r="N148" s="78"/>
    </row>
    <row r="149" spans="1:14" s="41" customFormat="1">
      <c r="A149" s="71"/>
      <c r="B149" s="71"/>
      <c r="C149" s="72"/>
      <c r="D149" s="72"/>
      <c r="E149" s="72"/>
      <c r="F149" s="72"/>
      <c r="G149" s="73"/>
      <c r="H149" s="73"/>
      <c r="I149" s="74"/>
      <c r="N149" s="78"/>
    </row>
    <row r="150" spans="1:14" s="41" customFormat="1">
      <c r="A150" s="71"/>
      <c r="B150" s="71"/>
      <c r="C150" s="72"/>
      <c r="D150" s="72"/>
      <c r="E150" s="72"/>
      <c r="F150" s="72"/>
      <c r="G150" s="73"/>
      <c r="H150" s="73"/>
      <c r="I150" s="74"/>
      <c r="N150" s="78"/>
    </row>
    <row r="151" spans="1:14" s="41" customFormat="1">
      <c r="A151" s="71"/>
      <c r="B151" s="71"/>
      <c r="C151" s="72"/>
      <c r="D151" s="72"/>
      <c r="E151" s="72"/>
      <c r="F151" s="72"/>
      <c r="G151" s="73"/>
      <c r="H151" s="73"/>
      <c r="I151" s="74"/>
      <c r="N151" s="78"/>
    </row>
    <row r="152" spans="1:14" s="41" customFormat="1">
      <c r="A152" s="71"/>
      <c r="B152" s="71"/>
      <c r="C152" s="72"/>
      <c r="D152" s="72"/>
      <c r="E152" s="72"/>
      <c r="F152" s="72"/>
      <c r="G152" s="73"/>
      <c r="H152" s="73"/>
      <c r="I152" s="74"/>
      <c r="N152" s="78"/>
    </row>
    <row r="153" spans="1:14" s="41" customFormat="1">
      <c r="A153" s="71"/>
      <c r="B153" s="71"/>
      <c r="C153" s="72"/>
      <c r="D153" s="72"/>
      <c r="E153" s="72"/>
      <c r="F153" s="72"/>
      <c r="G153" s="73"/>
      <c r="H153" s="73"/>
      <c r="I153" s="74"/>
      <c r="N153" s="78"/>
    </row>
    <row r="154" spans="1:14" s="41" customFormat="1">
      <c r="A154" s="71"/>
      <c r="B154" s="71"/>
      <c r="C154" s="72"/>
      <c r="D154" s="72"/>
      <c r="E154" s="72"/>
      <c r="F154" s="72"/>
      <c r="G154" s="73"/>
      <c r="H154" s="73"/>
      <c r="I154" s="74"/>
      <c r="N154" s="78"/>
    </row>
    <row r="155" spans="1:14" s="41" customFormat="1">
      <c r="A155" s="71"/>
      <c r="B155" s="71"/>
      <c r="C155" s="72"/>
      <c r="D155" s="72"/>
      <c r="E155" s="72"/>
      <c r="F155" s="72"/>
      <c r="G155" s="73"/>
      <c r="H155" s="73"/>
      <c r="I155" s="74"/>
      <c r="N155" s="78"/>
    </row>
    <row r="156" spans="1:14" s="41" customFormat="1">
      <c r="A156" s="71"/>
      <c r="B156" s="71"/>
      <c r="C156" s="72"/>
      <c r="D156" s="72"/>
      <c r="E156" s="72"/>
      <c r="F156" s="72"/>
      <c r="G156" s="73"/>
      <c r="H156" s="73"/>
      <c r="I156" s="74"/>
      <c r="N156" s="78"/>
    </row>
    <row r="157" spans="1:14" s="41" customFormat="1">
      <c r="A157" s="71"/>
      <c r="B157" s="71"/>
      <c r="C157" s="72"/>
      <c r="D157" s="72"/>
      <c r="E157" s="72"/>
      <c r="F157" s="72"/>
      <c r="G157" s="73"/>
      <c r="H157" s="73"/>
      <c r="I157" s="74"/>
      <c r="N157" s="78"/>
    </row>
    <row r="158" spans="1:14" s="41" customFormat="1">
      <c r="A158" s="71"/>
      <c r="B158" s="71"/>
      <c r="C158" s="72"/>
      <c r="D158" s="72"/>
      <c r="E158" s="72"/>
      <c r="F158" s="72"/>
      <c r="G158" s="73"/>
      <c r="H158" s="73"/>
      <c r="I158" s="74"/>
      <c r="N158" s="78"/>
    </row>
    <row r="159" spans="1:14" s="41" customFormat="1">
      <c r="A159" s="71"/>
      <c r="B159" s="71"/>
      <c r="C159" s="72"/>
      <c r="D159" s="72"/>
      <c r="E159" s="72"/>
      <c r="F159" s="72"/>
      <c r="G159" s="73"/>
      <c r="H159" s="73"/>
      <c r="I159" s="74"/>
      <c r="N159" s="78"/>
    </row>
    <row r="160" spans="1:14" s="41" customFormat="1">
      <c r="A160" s="71"/>
      <c r="B160" s="71"/>
      <c r="C160" s="72"/>
      <c r="D160" s="72"/>
      <c r="E160" s="72"/>
      <c r="F160" s="72"/>
      <c r="G160" s="73"/>
      <c r="H160" s="73"/>
      <c r="I160" s="74"/>
      <c r="N160" s="78"/>
    </row>
    <row r="161" spans="1:14" s="41" customFormat="1">
      <c r="A161" s="71"/>
      <c r="B161" s="71"/>
      <c r="C161" s="72"/>
      <c r="D161" s="72"/>
      <c r="E161" s="72"/>
      <c r="F161" s="72"/>
      <c r="G161" s="73"/>
      <c r="H161" s="73"/>
      <c r="I161" s="74"/>
      <c r="N161" s="78"/>
    </row>
    <row r="162" spans="1:14" s="41" customFormat="1">
      <c r="A162" s="71"/>
      <c r="B162" s="71"/>
      <c r="C162" s="72"/>
      <c r="D162" s="72"/>
      <c r="E162" s="72"/>
      <c r="F162" s="72"/>
      <c r="G162" s="73"/>
      <c r="H162" s="73"/>
      <c r="I162" s="74"/>
      <c r="N162" s="78"/>
    </row>
    <row r="163" spans="1:14" s="41" customFormat="1">
      <c r="A163" s="71"/>
      <c r="B163" s="71"/>
      <c r="C163" s="72"/>
      <c r="D163" s="72"/>
      <c r="E163" s="72"/>
      <c r="F163" s="72"/>
      <c r="G163" s="73"/>
      <c r="H163" s="73"/>
      <c r="I163" s="74"/>
      <c r="N163" s="78"/>
    </row>
    <row r="164" spans="1:14" s="41" customFormat="1">
      <c r="A164" s="71"/>
      <c r="B164" s="71"/>
      <c r="C164" s="72"/>
      <c r="D164" s="72"/>
      <c r="E164" s="72"/>
      <c r="F164" s="72"/>
      <c r="G164" s="73"/>
      <c r="H164" s="73"/>
      <c r="I164" s="74"/>
      <c r="N164" s="78"/>
    </row>
    <row r="165" spans="1:14" s="41" customFormat="1">
      <c r="A165" s="71"/>
      <c r="B165" s="71"/>
      <c r="C165" s="72"/>
      <c r="D165" s="72"/>
      <c r="E165" s="72"/>
      <c r="F165" s="72"/>
      <c r="G165" s="73"/>
      <c r="H165" s="73"/>
      <c r="I165" s="74"/>
      <c r="N165" s="78"/>
    </row>
    <row r="166" spans="1:14" s="41" customFormat="1">
      <c r="A166" s="71"/>
      <c r="B166" s="71"/>
      <c r="C166" s="72"/>
      <c r="D166" s="72"/>
      <c r="E166" s="72"/>
      <c r="F166" s="72"/>
      <c r="G166" s="73"/>
      <c r="H166" s="73"/>
      <c r="I166" s="74"/>
      <c r="N166" s="78"/>
    </row>
    <row r="167" spans="1:14" s="41" customFormat="1">
      <c r="A167" s="71"/>
      <c r="B167" s="71"/>
      <c r="C167" s="72"/>
      <c r="D167" s="72"/>
      <c r="E167" s="72"/>
      <c r="F167" s="72"/>
      <c r="G167" s="73"/>
      <c r="H167" s="73"/>
      <c r="I167" s="74"/>
      <c r="N167" s="78"/>
    </row>
    <row r="168" spans="1:14" s="41" customFormat="1">
      <c r="A168" s="71"/>
      <c r="B168" s="71"/>
      <c r="C168" s="72"/>
      <c r="D168" s="72"/>
      <c r="E168" s="72"/>
      <c r="F168" s="72"/>
      <c r="G168" s="73"/>
      <c r="H168" s="73"/>
      <c r="I168" s="74"/>
      <c r="N168" s="78"/>
    </row>
    <row r="169" spans="1:14" s="41" customFormat="1">
      <c r="A169" s="71"/>
      <c r="B169" s="71"/>
      <c r="C169" s="72"/>
      <c r="D169" s="72"/>
      <c r="E169" s="72"/>
      <c r="F169" s="72"/>
      <c r="G169" s="73"/>
      <c r="H169" s="73"/>
      <c r="I169" s="74"/>
      <c r="N169" s="78"/>
    </row>
    <row r="170" spans="1:14" s="41" customFormat="1">
      <c r="A170" s="71"/>
      <c r="B170" s="71"/>
      <c r="C170" s="72"/>
      <c r="D170" s="72"/>
      <c r="E170" s="72"/>
      <c r="F170" s="72"/>
      <c r="G170" s="73"/>
      <c r="H170" s="73"/>
      <c r="I170" s="74"/>
      <c r="N170" s="78"/>
    </row>
    <row r="171" spans="1:14" s="41" customFormat="1">
      <c r="A171" s="71"/>
      <c r="B171" s="71"/>
      <c r="C171" s="72"/>
      <c r="D171" s="72"/>
      <c r="E171" s="72"/>
      <c r="F171" s="72"/>
      <c r="G171" s="73"/>
      <c r="H171" s="73"/>
      <c r="I171" s="74"/>
      <c r="N171" s="78"/>
    </row>
    <row r="172" spans="1:14" s="41" customFormat="1">
      <c r="A172" s="71"/>
      <c r="B172" s="71"/>
      <c r="C172" s="72"/>
      <c r="D172" s="72"/>
      <c r="E172" s="72"/>
      <c r="F172" s="72"/>
      <c r="G172" s="73"/>
      <c r="H172" s="73"/>
      <c r="I172" s="74"/>
      <c r="N172" s="78"/>
    </row>
    <row r="173" spans="1:14" s="41" customFormat="1">
      <c r="A173" s="71"/>
      <c r="B173" s="71"/>
      <c r="C173" s="72"/>
      <c r="D173" s="72"/>
      <c r="E173" s="72"/>
      <c r="F173" s="72"/>
      <c r="G173" s="73"/>
      <c r="H173" s="73"/>
      <c r="I173" s="74"/>
      <c r="N173" s="78"/>
    </row>
    <row r="174" spans="1:14" s="41" customFormat="1">
      <c r="A174" s="71"/>
      <c r="B174" s="71"/>
      <c r="C174" s="72"/>
      <c r="D174" s="72"/>
      <c r="E174" s="72"/>
      <c r="F174" s="72"/>
      <c r="G174" s="73"/>
      <c r="H174" s="73"/>
      <c r="I174" s="74"/>
      <c r="N174" s="78"/>
    </row>
    <row r="175" spans="1:14" s="41" customFormat="1">
      <c r="A175" s="71"/>
      <c r="B175" s="71"/>
      <c r="C175" s="72"/>
      <c r="D175" s="72"/>
      <c r="E175" s="72"/>
      <c r="F175" s="72"/>
      <c r="G175" s="73"/>
      <c r="H175" s="73"/>
      <c r="I175" s="74"/>
      <c r="N175" s="78"/>
    </row>
    <row r="176" spans="1:14" s="41" customFormat="1">
      <c r="A176" s="71"/>
      <c r="B176" s="71"/>
      <c r="C176" s="72"/>
      <c r="D176" s="72"/>
      <c r="E176" s="72"/>
      <c r="F176" s="72"/>
      <c r="G176" s="73"/>
      <c r="H176" s="73"/>
      <c r="I176" s="74"/>
      <c r="N176" s="78"/>
    </row>
    <row r="177" spans="1:14" s="41" customFormat="1">
      <c r="A177" s="71"/>
      <c r="B177" s="71"/>
      <c r="C177" s="72"/>
      <c r="D177" s="72"/>
      <c r="E177" s="72"/>
      <c r="F177" s="72"/>
      <c r="G177" s="73"/>
      <c r="H177" s="73"/>
      <c r="I177" s="74"/>
      <c r="N177" s="78"/>
    </row>
    <row r="178" spans="1:14" s="41" customFormat="1">
      <c r="A178" s="71"/>
      <c r="B178" s="71"/>
      <c r="C178" s="72"/>
      <c r="D178" s="72"/>
      <c r="E178" s="72"/>
      <c r="F178" s="72"/>
      <c r="G178" s="73"/>
      <c r="H178" s="73"/>
      <c r="I178" s="74"/>
      <c r="N178" s="78"/>
    </row>
    <row r="179" spans="1:14" s="41" customFormat="1">
      <c r="A179" s="71"/>
      <c r="B179" s="71"/>
      <c r="C179" s="72"/>
      <c r="D179" s="72"/>
      <c r="E179" s="72"/>
      <c r="F179" s="72"/>
      <c r="G179" s="73"/>
      <c r="H179" s="73"/>
      <c r="I179" s="74"/>
      <c r="N179" s="78"/>
    </row>
    <row r="180" spans="1:14" s="41" customFormat="1">
      <c r="A180" s="71"/>
      <c r="B180" s="71"/>
      <c r="C180" s="72"/>
      <c r="D180" s="72"/>
      <c r="E180" s="72"/>
      <c r="F180" s="72"/>
      <c r="G180" s="73"/>
      <c r="H180" s="73"/>
      <c r="I180" s="74"/>
      <c r="N180" s="78"/>
    </row>
    <row r="181" spans="1:14" s="41" customFormat="1">
      <c r="A181" s="71"/>
      <c r="B181" s="71"/>
      <c r="C181" s="72"/>
      <c r="D181" s="72"/>
      <c r="E181" s="72"/>
      <c r="F181" s="72"/>
      <c r="G181" s="73"/>
      <c r="H181" s="73"/>
      <c r="I181" s="74"/>
      <c r="N181" s="78"/>
    </row>
    <row r="182" spans="1:14" s="41" customFormat="1">
      <c r="A182" s="71"/>
      <c r="B182" s="71"/>
      <c r="C182" s="72"/>
      <c r="D182" s="72"/>
      <c r="E182" s="72"/>
      <c r="F182" s="72"/>
      <c r="G182" s="73"/>
      <c r="H182" s="73"/>
      <c r="I182" s="74"/>
      <c r="N182" s="78"/>
    </row>
    <row r="183" spans="1:14" s="41" customFormat="1">
      <c r="A183" s="71"/>
      <c r="B183" s="71"/>
      <c r="C183" s="72"/>
      <c r="D183" s="72"/>
      <c r="E183" s="72"/>
      <c r="F183" s="72"/>
      <c r="G183" s="73"/>
      <c r="H183" s="73"/>
      <c r="I183" s="74"/>
      <c r="N183" s="78"/>
    </row>
    <row r="184" spans="1:14" s="41" customFormat="1">
      <c r="A184" s="71"/>
      <c r="B184" s="71"/>
      <c r="C184" s="72"/>
      <c r="D184" s="72"/>
      <c r="E184" s="72"/>
      <c r="F184" s="72"/>
      <c r="G184" s="73"/>
      <c r="H184" s="73"/>
      <c r="I184" s="74"/>
      <c r="N184" s="78"/>
    </row>
    <row r="185" spans="1:14" s="41" customFormat="1">
      <c r="A185" s="71"/>
      <c r="B185" s="71"/>
      <c r="C185" s="72"/>
      <c r="D185" s="72"/>
      <c r="E185" s="72"/>
      <c r="F185" s="72"/>
      <c r="G185" s="73"/>
      <c r="H185" s="73"/>
      <c r="I185" s="74"/>
      <c r="N185" s="78"/>
    </row>
    <row r="186" spans="1:14" s="41" customFormat="1">
      <c r="A186" s="71"/>
      <c r="B186" s="71"/>
      <c r="C186" s="72"/>
      <c r="D186" s="72"/>
      <c r="E186" s="72"/>
      <c r="F186" s="72"/>
      <c r="G186" s="73"/>
      <c r="H186" s="73"/>
      <c r="I186" s="74"/>
      <c r="N186" s="78"/>
    </row>
    <row r="187" spans="1:14" s="41" customFormat="1">
      <c r="A187" s="71"/>
      <c r="B187" s="71"/>
      <c r="C187" s="72"/>
      <c r="D187" s="72"/>
      <c r="E187" s="72"/>
      <c r="F187" s="72"/>
      <c r="G187" s="73"/>
      <c r="H187" s="73"/>
      <c r="I187" s="74"/>
      <c r="N187" s="78"/>
    </row>
    <row r="188" spans="1:14" s="41" customFormat="1">
      <c r="A188" s="71"/>
      <c r="B188" s="71"/>
      <c r="C188" s="72"/>
      <c r="D188" s="72"/>
      <c r="E188" s="72"/>
      <c r="F188" s="72"/>
      <c r="G188" s="73"/>
      <c r="H188" s="73"/>
      <c r="I188" s="74"/>
      <c r="N188" s="78"/>
    </row>
    <row r="189" spans="1:14" s="41" customFormat="1">
      <c r="A189" s="71"/>
      <c r="B189" s="71"/>
      <c r="C189" s="72"/>
      <c r="D189" s="72"/>
      <c r="E189" s="72"/>
      <c r="F189" s="72"/>
      <c r="G189" s="73"/>
      <c r="H189" s="73"/>
      <c r="I189" s="74"/>
      <c r="N189" s="78"/>
    </row>
    <row r="190" spans="1:14" s="41" customFormat="1">
      <c r="A190" s="71"/>
      <c r="B190" s="71"/>
      <c r="C190" s="72"/>
      <c r="D190" s="72"/>
      <c r="E190" s="72"/>
      <c r="F190" s="72"/>
      <c r="G190" s="73"/>
      <c r="H190" s="73"/>
      <c r="I190" s="74"/>
      <c r="N190" s="78"/>
    </row>
    <row r="191" spans="1:14" s="41" customFormat="1">
      <c r="A191" s="71"/>
      <c r="B191" s="71"/>
      <c r="C191" s="72"/>
      <c r="D191" s="72"/>
      <c r="E191" s="72"/>
      <c r="F191" s="72"/>
      <c r="G191" s="73"/>
      <c r="H191" s="73"/>
      <c r="I191" s="74"/>
      <c r="N191" s="78"/>
    </row>
    <row r="192" spans="1:14" s="41" customFormat="1">
      <c r="A192" s="71"/>
      <c r="B192" s="71"/>
      <c r="C192" s="72"/>
      <c r="D192" s="72"/>
      <c r="E192" s="72"/>
      <c r="F192" s="72"/>
      <c r="G192" s="73"/>
      <c r="H192" s="73"/>
      <c r="I192" s="74"/>
      <c r="N192" s="78"/>
    </row>
    <row r="193" spans="1:14" s="41" customFormat="1">
      <c r="A193" s="71"/>
      <c r="B193" s="71"/>
      <c r="C193" s="72"/>
      <c r="D193" s="72"/>
      <c r="E193" s="72"/>
      <c r="F193" s="72"/>
      <c r="G193" s="73"/>
      <c r="H193" s="73"/>
      <c r="I193" s="74"/>
      <c r="N193" s="78"/>
    </row>
    <row r="194" spans="1:14" s="41" customFormat="1">
      <c r="A194" s="71"/>
      <c r="B194" s="71"/>
      <c r="C194" s="72"/>
      <c r="D194" s="72"/>
      <c r="E194" s="72"/>
      <c r="F194" s="72"/>
      <c r="G194" s="73"/>
      <c r="H194" s="73"/>
      <c r="I194" s="74"/>
      <c r="N194" s="78"/>
    </row>
    <row r="195" spans="1:14" s="41" customFormat="1">
      <c r="A195" s="71"/>
      <c r="B195" s="71"/>
      <c r="C195" s="72"/>
      <c r="D195" s="72"/>
      <c r="E195" s="72"/>
      <c r="F195" s="72"/>
      <c r="G195" s="73"/>
      <c r="H195" s="73"/>
      <c r="I195" s="74"/>
      <c r="N195" s="78"/>
    </row>
    <row r="196" spans="1:14" s="41" customFormat="1">
      <c r="A196" s="71"/>
      <c r="B196" s="71"/>
      <c r="C196" s="72"/>
      <c r="D196" s="72"/>
      <c r="E196" s="72"/>
      <c r="F196" s="72"/>
      <c r="G196" s="73"/>
      <c r="H196" s="73"/>
      <c r="I196" s="74"/>
      <c r="N196" s="78"/>
    </row>
    <row r="197" spans="1:14" s="41" customFormat="1">
      <c r="A197" s="71"/>
      <c r="B197" s="71"/>
      <c r="C197" s="72"/>
      <c r="D197" s="72"/>
      <c r="E197" s="72"/>
      <c r="F197" s="72"/>
      <c r="G197" s="73"/>
      <c r="H197" s="73"/>
      <c r="I197" s="74"/>
      <c r="N197" s="78"/>
    </row>
    <row r="198" spans="1:14" s="41" customFormat="1">
      <c r="A198" s="71"/>
      <c r="B198" s="71"/>
      <c r="C198" s="72"/>
      <c r="D198" s="72"/>
      <c r="E198" s="72"/>
      <c r="F198" s="72"/>
      <c r="G198" s="73"/>
      <c r="H198" s="73"/>
      <c r="I198" s="74"/>
      <c r="N198" s="78"/>
    </row>
    <row r="199" spans="1:14" s="41" customFormat="1">
      <c r="A199" s="71"/>
      <c r="B199" s="71"/>
      <c r="C199" s="72"/>
      <c r="D199" s="72"/>
      <c r="E199" s="72"/>
      <c r="F199" s="72"/>
      <c r="G199" s="73"/>
      <c r="H199" s="73"/>
      <c r="I199" s="74"/>
      <c r="N199" s="78"/>
    </row>
    <row r="200" spans="1:14" s="41" customFormat="1">
      <c r="A200" s="71"/>
      <c r="B200" s="71"/>
      <c r="C200" s="72"/>
      <c r="D200" s="72"/>
      <c r="E200" s="72"/>
      <c r="F200" s="72"/>
      <c r="G200" s="73"/>
      <c r="H200" s="73"/>
      <c r="I200" s="74"/>
      <c r="N200" s="78"/>
    </row>
    <row r="201" spans="1:14" s="41" customFormat="1">
      <c r="A201" s="71"/>
      <c r="B201" s="71"/>
      <c r="C201" s="72"/>
      <c r="D201" s="72"/>
      <c r="E201" s="72"/>
      <c r="F201" s="72"/>
      <c r="G201" s="73"/>
      <c r="H201" s="73"/>
      <c r="I201" s="74"/>
      <c r="N201" s="78"/>
    </row>
    <row r="202" spans="1:14" s="41" customFormat="1">
      <c r="A202" s="71"/>
      <c r="B202" s="71"/>
      <c r="C202" s="72"/>
      <c r="D202" s="72"/>
      <c r="E202" s="72"/>
      <c r="F202" s="72"/>
      <c r="G202" s="73"/>
      <c r="H202" s="73"/>
      <c r="I202" s="74"/>
      <c r="N202" s="78"/>
    </row>
    <row r="203" spans="1:14" s="41" customFormat="1">
      <c r="A203" s="71"/>
      <c r="B203" s="71"/>
      <c r="C203" s="72"/>
      <c r="D203" s="72"/>
      <c r="E203" s="72"/>
      <c r="F203" s="72"/>
      <c r="G203" s="73"/>
      <c r="H203" s="73"/>
      <c r="I203" s="74"/>
      <c r="N203" s="78"/>
    </row>
    <row r="204" spans="1:14" s="41" customFormat="1">
      <c r="A204" s="71"/>
      <c r="B204" s="71"/>
      <c r="C204" s="72"/>
      <c r="D204" s="72"/>
      <c r="E204" s="72"/>
      <c r="F204" s="72"/>
      <c r="G204" s="73"/>
      <c r="H204" s="73"/>
      <c r="I204" s="74"/>
      <c r="N204" s="78"/>
    </row>
    <row r="205" spans="1:14" s="41" customFormat="1">
      <c r="A205" s="71"/>
      <c r="B205" s="71"/>
      <c r="C205" s="72"/>
      <c r="D205" s="72"/>
      <c r="E205" s="72"/>
      <c r="F205" s="72"/>
      <c r="G205" s="73"/>
      <c r="H205" s="73"/>
      <c r="I205" s="74"/>
      <c r="N205" s="78"/>
    </row>
    <row r="206" spans="1:14" s="41" customFormat="1">
      <c r="A206" s="71"/>
      <c r="B206" s="71"/>
      <c r="C206" s="72"/>
      <c r="D206" s="72"/>
      <c r="E206" s="72"/>
      <c r="F206" s="72"/>
      <c r="G206" s="73"/>
      <c r="H206" s="73"/>
      <c r="I206" s="74"/>
      <c r="N206" s="78"/>
    </row>
    <row r="207" spans="1:14" s="41" customFormat="1">
      <c r="A207" s="71"/>
      <c r="B207" s="71"/>
      <c r="C207" s="72"/>
      <c r="D207" s="72"/>
      <c r="E207" s="72"/>
      <c r="F207" s="72"/>
      <c r="G207" s="73"/>
      <c r="H207" s="73"/>
      <c r="I207" s="74"/>
      <c r="N207" s="78"/>
    </row>
    <row r="208" spans="1:14" s="41" customFormat="1">
      <c r="A208" s="71"/>
      <c r="B208" s="71"/>
      <c r="C208" s="72"/>
      <c r="D208" s="72"/>
      <c r="E208" s="72"/>
      <c r="F208" s="72"/>
      <c r="G208" s="73"/>
      <c r="H208" s="73"/>
      <c r="I208" s="74"/>
      <c r="N208" s="78"/>
    </row>
    <row r="209" spans="1:14" s="41" customFormat="1">
      <c r="A209" s="71"/>
      <c r="B209" s="71"/>
      <c r="C209" s="72"/>
      <c r="D209" s="72"/>
      <c r="E209" s="72"/>
      <c r="F209" s="72"/>
      <c r="G209" s="73"/>
      <c r="H209" s="73"/>
      <c r="I209" s="74"/>
      <c r="N209" s="78"/>
    </row>
    <row r="210" spans="1:14" s="41" customFormat="1">
      <c r="A210" s="71"/>
      <c r="B210" s="71"/>
      <c r="C210" s="72"/>
      <c r="D210" s="72"/>
      <c r="E210" s="72"/>
      <c r="F210" s="72"/>
      <c r="G210" s="73"/>
      <c r="H210" s="73"/>
      <c r="I210" s="74"/>
      <c r="N210" s="78"/>
    </row>
    <row r="211" spans="1:14" s="41" customFormat="1">
      <c r="A211" s="71"/>
      <c r="B211" s="71"/>
      <c r="C211" s="72"/>
      <c r="D211" s="72"/>
      <c r="E211" s="72"/>
      <c r="F211" s="72"/>
      <c r="G211" s="73"/>
      <c r="H211" s="73"/>
      <c r="I211" s="74"/>
      <c r="N211" s="78"/>
    </row>
    <row r="212" spans="1:14" s="41" customFormat="1">
      <c r="A212" s="71"/>
      <c r="B212" s="71"/>
      <c r="C212" s="72"/>
      <c r="D212" s="72"/>
      <c r="E212" s="72"/>
      <c r="F212" s="72"/>
      <c r="G212" s="73"/>
      <c r="H212" s="73"/>
      <c r="I212" s="74"/>
      <c r="N212" s="78"/>
    </row>
    <row r="213" spans="1:14" s="41" customFormat="1">
      <c r="A213" s="71"/>
      <c r="B213" s="71"/>
      <c r="C213" s="72"/>
      <c r="D213" s="72"/>
      <c r="E213" s="72"/>
      <c r="F213" s="72"/>
      <c r="G213" s="73"/>
      <c r="H213" s="73"/>
      <c r="I213" s="74"/>
      <c r="N213" s="78"/>
    </row>
    <row r="214" spans="1:14" s="41" customFormat="1">
      <c r="A214" s="71"/>
      <c r="B214" s="71"/>
      <c r="C214" s="72"/>
      <c r="D214" s="72"/>
      <c r="E214" s="72"/>
      <c r="F214" s="72"/>
      <c r="G214" s="73"/>
      <c r="H214" s="73"/>
      <c r="I214" s="74"/>
      <c r="N214" s="78"/>
    </row>
    <row r="215" spans="1:14" s="41" customFormat="1">
      <c r="A215" s="71"/>
      <c r="B215" s="71"/>
      <c r="C215" s="72"/>
      <c r="D215" s="72"/>
      <c r="E215" s="72"/>
      <c r="F215" s="72"/>
      <c r="G215" s="73"/>
      <c r="H215" s="73"/>
      <c r="I215" s="74"/>
      <c r="N215" s="78"/>
    </row>
    <row r="216" spans="1:14" s="41" customFormat="1">
      <c r="A216" s="71"/>
      <c r="B216" s="71"/>
      <c r="C216" s="72"/>
      <c r="D216" s="72"/>
      <c r="E216" s="72"/>
      <c r="F216" s="72"/>
      <c r="G216" s="73"/>
      <c r="H216" s="73"/>
      <c r="I216" s="74"/>
      <c r="N216" s="78"/>
    </row>
    <row r="217" spans="1:14" s="41" customFormat="1">
      <c r="A217" s="71"/>
      <c r="B217" s="71"/>
      <c r="C217" s="72"/>
      <c r="D217" s="72"/>
      <c r="E217" s="72"/>
      <c r="F217" s="72"/>
      <c r="G217" s="73"/>
      <c r="H217" s="73"/>
      <c r="I217" s="74"/>
      <c r="N217" s="78"/>
    </row>
    <row r="218" spans="1:14" s="41" customFormat="1">
      <c r="A218" s="71"/>
      <c r="B218" s="71"/>
      <c r="C218" s="72"/>
      <c r="D218" s="72"/>
      <c r="E218" s="72"/>
      <c r="F218" s="72"/>
      <c r="G218" s="73"/>
      <c r="H218" s="73"/>
      <c r="I218" s="74"/>
      <c r="N218" s="78"/>
    </row>
    <row r="219" spans="1:14" s="41" customFormat="1">
      <c r="A219" s="71"/>
      <c r="B219" s="71"/>
      <c r="C219" s="72"/>
      <c r="D219" s="72"/>
      <c r="E219" s="72"/>
      <c r="F219" s="72"/>
      <c r="G219" s="73"/>
      <c r="H219" s="73"/>
      <c r="I219" s="74"/>
      <c r="N219" s="78"/>
    </row>
    <row r="220" spans="1:14" s="41" customFormat="1">
      <c r="A220" s="71"/>
      <c r="B220" s="71"/>
      <c r="C220" s="72"/>
      <c r="D220" s="72"/>
      <c r="E220" s="72"/>
      <c r="F220" s="72"/>
      <c r="G220" s="73"/>
      <c r="H220" s="73"/>
      <c r="I220" s="74"/>
      <c r="N220" s="78"/>
    </row>
    <row r="221" spans="1:14" s="41" customFormat="1">
      <c r="A221" s="71"/>
      <c r="B221" s="71"/>
      <c r="C221" s="72"/>
      <c r="D221" s="72"/>
      <c r="E221" s="72"/>
      <c r="F221" s="72"/>
      <c r="G221" s="73"/>
      <c r="H221" s="73"/>
      <c r="I221" s="74"/>
      <c r="N221" s="78"/>
    </row>
    <row r="222" spans="1:14" s="41" customFormat="1">
      <c r="A222" s="71"/>
      <c r="B222" s="71"/>
      <c r="C222" s="72"/>
      <c r="D222" s="72"/>
      <c r="E222" s="72"/>
      <c r="F222" s="72"/>
      <c r="G222" s="73"/>
      <c r="H222" s="73"/>
      <c r="I222" s="74"/>
      <c r="N222" s="78"/>
    </row>
    <row r="223" spans="1:14" s="41" customFormat="1">
      <c r="A223" s="71"/>
      <c r="B223" s="71"/>
      <c r="C223" s="72"/>
      <c r="D223" s="72"/>
      <c r="E223" s="72"/>
      <c r="F223" s="72"/>
      <c r="G223" s="73"/>
      <c r="H223" s="73"/>
      <c r="I223" s="74"/>
      <c r="N223" s="78"/>
    </row>
    <row r="224" spans="1:14" s="41" customFormat="1">
      <c r="A224" s="71"/>
      <c r="B224" s="71"/>
      <c r="C224" s="72"/>
      <c r="D224" s="72"/>
      <c r="E224" s="72"/>
      <c r="F224" s="72"/>
      <c r="G224" s="73"/>
      <c r="H224" s="73"/>
      <c r="I224" s="74"/>
      <c r="N224" s="78"/>
    </row>
    <row r="225" spans="1:14" s="41" customFormat="1">
      <c r="A225" s="71"/>
      <c r="B225" s="71"/>
      <c r="C225" s="72"/>
      <c r="D225" s="72"/>
      <c r="E225" s="72"/>
      <c r="F225" s="72"/>
      <c r="G225" s="73"/>
      <c r="H225" s="73"/>
      <c r="I225" s="74"/>
      <c r="N225" s="78"/>
    </row>
    <row r="226" spans="1:14" s="41" customFormat="1">
      <c r="A226" s="71"/>
      <c r="B226" s="71"/>
      <c r="C226" s="72"/>
      <c r="D226" s="72"/>
      <c r="E226" s="72"/>
      <c r="F226" s="72"/>
      <c r="G226" s="73"/>
      <c r="H226" s="73"/>
      <c r="I226" s="74"/>
      <c r="N226" s="78"/>
    </row>
    <row r="227" spans="1:14" s="41" customFormat="1">
      <c r="A227" s="71"/>
      <c r="B227" s="71"/>
      <c r="C227" s="72"/>
      <c r="D227" s="72"/>
      <c r="E227" s="72"/>
      <c r="F227" s="72"/>
      <c r="G227" s="73"/>
      <c r="H227" s="73"/>
      <c r="I227" s="74"/>
      <c r="N227" s="78"/>
    </row>
    <row r="228" spans="1:14" s="41" customFormat="1">
      <c r="A228" s="71"/>
      <c r="B228" s="71"/>
      <c r="C228" s="72"/>
      <c r="D228" s="72"/>
      <c r="E228" s="72"/>
      <c r="F228" s="72"/>
      <c r="G228" s="73"/>
      <c r="H228" s="73"/>
      <c r="I228" s="74"/>
      <c r="N228" s="78"/>
    </row>
    <row r="229" spans="1:14" s="41" customFormat="1">
      <c r="A229" s="71"/>
      <c r="B229" s="71"/>
      <c r="C229" s="72"/>
      <c r="D229" s="72"/>
      <c r="E229" s="72"/>
      <c r="F229" s="72"/>
      <c r="G229" s="73"/>
      <c r="H229" s="73"/>
      <c r="I229" s="74"/>
      <c r="N229" s="78"/>
    </row>
    <row r="230" spans="1:14" s="41" customFormat="1">
      <c r="A230" s="71"/>
      <c r="B230" s="71"/>
      <c r="C230" s="72"/>
      <c r="D230" s="72"/>
      <c r="E230" s="72"/>
      <c r="F230" s="72"/>
      <c r="G230" s="73"/>
      <c r="H230" s="73"/>
      <c r="I230" s="74"/>
      <c r="N230" s="78"/>
    </row>
    <row r="231" spans="1:14" s="41" customFormat="1">
      <c r="A231" s="71"/>
      <c r="B231" s="71"/>
      <c r="C231" s="72"/>
      <c r="D231" s="72"/>
      <c r="E231" s="72"/>
      <c r="F231" s="72"/>
      <c r="G231" s="73"/>
      <c r="H231" s="73"/>
      <c r="I231" s="74"/>
      <c r="N231" s="78"/>
    </row>
    <row r="232" spans="1:14" s="41" customFormat="1">
      <c r="A232" s="71"/>
      <c r="B232" s="71"/>
      <c r="C232" s="72"/>
      <c r="D232" s="72"/>
      <c r="E232" s="72"/>
      <c r="F232" s="72"/>
      <c r="G232" s="73"/>
      <c r="H232" s="73"/>
      <c r="I232" s="74"/>
      <c r="N232" s="78"/>
    </row>
    <row r="233" spans="1:14" s="41" customFormat="1">
      <c r="A233" s="71"/>
      <c r="B233" s="71"/>
      <c r="C233" s="72"/>
      <c r="D233" s="72"/>
      <c r="E233" s="72"/>
      <c r="F233" s="72"/>
      <c r="G233" s="73"/>
      <c r="H233" s="73"/>
      <c r="I233" s="74"/>
      <c r="N233" s="78"/>
    </row>
    <row r="234" spans="1:14" s="41" customFormat="1">
      <c r="A234" s="71"/>
      <c r="B234" s="71"/>
      <c r="C234" s="72"/>
      <c r="D234" s="72"/>
      <c r="E234" s="72"/>
      <c r="F234" s="72"/>
      <c r="G234" s="73"/>
      <c r="H234" s="73"/>
      <c r="I234" s="74"/>
      <c r="N234" s="78"/>
    </row>
    <row r="235" spans="1:14" s="41" customFormat="1">
      <c r="A235" s="71"/>
      <c r="B235" s="71"/>
      <c r="C235" s="72"/>
      <c r="D235" s="72"/>
      <c r="E235" s="72"/>
      <c r="F235" s="72"/>
      <c r="G235" s="73"/>
      <c r="H235" s="73"/>
      <c r="I235" s="74"/>
      <c r="N235" s="78"/>
    </row>
    <row r="236" spans="1:14" s="41" customFormat="1">
      <c r="A236" s="71"/>
      <c r="B236" s="71"/>
      <c r="C236" s="72"/>
      <c r="D236" s="72"/>
      <c r="E236" s="72"/>
      <c r="F236" s="72"/>
      <c r="G236" s="73"/>
      <c r="H236" s="73"/>
      <c r="I236" s="74"/>
      <c r="N236" s="78"/>
    </row>
    <row r="237" spans="1:14" s="41" customFormat="1">
      <c r="A237" s="71"/>
      <c r="B237" s="71"/>
      <c r="C237" s="72"/>
      <c r="D237" s="72"/>
      <c r="E237" s="72"/>
      <c r="F237" s="72"/>
      <c r="G237" s="73"/>
      <c r="H237" s="73"/>
      <c r="I237" s="74"/>
      <c r="N237" s="78"/>
    </row>
    <row r="238" spans="1:14" s="41" customFormat="1">
      <c r="A238" s="71"/>
      <c r="B238" s="71"/>
      <c r="C238" s="72"/>
      <c r="D238" s="72"/>
      <c r="E238" s="72"/>
      <c r="F238" s="72"/>
      <c r="G238" s="73"/>
      <c r="H238" s="73"/>
      <c r="I238" s="74"/>
      <c r="N238" s="78"/>
    </row>
    <row r="239" spans="1:14" s="41" customFormat="1">
      <c r="A239" s="71"/>
      <c r="B239" s="71"/>
      <c r="C239" s="72"/>
      <c r="D239" s="72"/>
      <c r="E239" s="72"/>
      <c r="F239" s="72"/>
      <c r="G239" s="73"/>
      <c r="H239" s="73"/>
      <c r="I239" s="74"/>
      <c r="N239" s="78"/>
    </row>
    <row r="240" spans="1:14" s="41" customFormat="1">
      <c r="A240" s="71"/>
      <c r="B240" s="71"/>
      <c r="C240" s="72"/>
      <c r="D240" s="72"/>
      <c r="E240" s="72"/>
      <c r="F240" s="72"/>
      <c r="G240" s="73"/>
      <c r="H240" s="73"/>
      <c r="I240" s="74"/>
      <c r="N240" s="78"/>
    </row>
    <row r="241" spans="1:14" s="41" customFormat="1">
      <c r="A241" s="71"/>
      <c r="B241" s="71"/>
      <c r="C241" s="72"/>
      <c r="D241" s="72"/>
      <c r="E241" s="72"/>
      <c r="F241" s="72"/>
      <c r="G241" s="73"/>
      <c r="H241" s="73"/>
      <c r="I241" s="74"/>
      <c r="N241" s="78"/>
    </row>
    <row r="242" spans="1:14" s="41" customFormat="1">
      <c r="A242" s="71"/>
      <c r="B242" s="71"/>
      <c r="C242" s="72"/>
      <c r="D242" s="72"/>
      <c r="E242" s="72"/>
      <c r="F242" s="72"/>
      <c r="G242" s="73"/>
      <c r="H242" s="73"/>
      <c r="I242" s="74"/>
      <c r="N242" s="78"/>
    </row>
    <row r="243" spans="1:14" s="41" customFormat="1">
      <c r="A243" s="71"/>
      <c r="B243" s="71"/>
      <c r="C243" s="72"/>
      <c r="D243" s="72"/>
      <c r="E243" s="72"/>
      <c r="F243" s="72"/>
      <c r="G243" s="73"/>
      <c r="H243" s="73"/>
      <c r="I243" s="74"/>
      <c r="N243" s="78"/>
    </row>
    <row r="244" spans="1:14" s="41" customFormat="1">
      <c r="A244" s="71"/>
      <c r="B244" s="71"/>
      <c r="C244" s="72"/>
      <c r="D244" s="72"/>
      <c r="E244" s="72"/>
      <c r="F244" s="72"/>
      <c r="G244" s="73"/>
      <c r="H244" s="73"/>
      <c r="I244" s="74"/>
      <c r="N244" s="78"/>
    </row>
    <row r="245" spans="1:14" s="41" customFormat="1">
      <c r="A245" s="71"/>
      <c r="B245" s="71"/>
      <c r="C245" s="72"/>
      <c r="D245" s="72"/>
      <c r="E245" s="72"/>
      <c r="F245" s="72"/>
      <c r="G245" s="73"/>
      <c r="H245" s="73"/>
      <c r="I245" s="74"/>
      <c r="N245" s="78"/>
    </row>
    <row r="246" spans="1:14" s="41" customFormat="1">
      <c r="A246" s="71"/>
      <c r="B246" s="71"/>
      <c r="C246" s="72"/>
      <c r="D246" s="72"/>
      <c r="E246" s="72"/>
      <c r="F246" s="72"/>
      <c r="G246" s="73"/>
      <c r="H246" s="73"/>
      <c r="I246" s="74"/>
      <c r="N246" s="78"/>
    </row>
    <row r="247" spans="1:14" s="41" customFormat="1">
      <c r="A247" s="71"/>
      <c r="B247" s="71"/>
      <c r="C247" s="72"/>
      <c r="D247" s="72"/>
      <c r="E247" s="72"/>
      <c r="F247" s="72"/>
      <c r="G247" s="73"/>
      <c r="H247" s="73"/>
      <c r="I247" s="74"/>
      <c r="N247" s="78"/>
    </row>
    <row r="248" spans="1:14" s="41" customFormat="1">
      <c r="A248" s="71"/>
      <c r="B248" s="71"/>
      <c r="C248" s="72"/>
      <c r="D248" s="72"/>
      <c r="E248" s="72"/>
      <c r="F248" s="72"/>
      <c r="G248" s="73"/>
      <c r="H248" s="73"/>
      <c r="I248" s="74"/>
      <c r="N248" s="78"/>
    </row>
    <row r="249" spans="1:14" s="41" customFormat="1">
      <c r="A249" s="71"/>
      <c r="B249" s="71"/>
      <c r="C249" s="72"/>
      <c r="D249" s="72"/>
      <c r="E249" s="72"/>
      <c r="F249" s="72"/>
      <c r="G249" s="73"/>
      <c r="H249" s="73"/>
      <c r="I249" s="74"/>
      <c r="N249" s="78"/>
    </row>
    <row r="250" spans="1:14" s="41" customFormat="1">
      <c r="A250" s="71"/>
      <c r="B250" s="71"/>
      <c r="C250" s="72"/>
      <c r="D250" s="72"/>
      <c r="E250" s="72"/>
      <c r="F250" s="72"/>
      <c r="G250" s="73"/>
      <c r="H250" s="73"/>
      <c r="I250" s="74"/>
      <c r="N250" s="78"/>
    </row>
    <row r="251" spans="1:14" s="41" customFormat="1">
      <c r="A251" s="71"/>
      <c r="B251" s="71"/>
      <c r="C251" s="72"/>
      <c r="D251" s="72"/>
      <c r="E251" s="72"/>
      <c r="F251" s="72"/>
      <c r="G251" s="73"/>
      <c r="H251" s="73"/>
      <c r="I251" s="74"/>
      <c r="N251" s="78"/>
    </row>
    <row r="252" spans="1:14" s="41" customFormat="1">
      <c r="A252" s="71"/>
      <c r="B252" s="71"/>
      <c r="C252" s="72"/>
      <c r="D252" s="72"/>
      <c r="E252" s="72"/>
      <c r="F252" s="72"/>
      <c r="G252" s="73"/>
      <c r="H252" s="73"/>
      <c r="I252" s="74"/>
      <c r="N252" s="78"/>
    </row>
    <row r="253" spans="1:14" s="41" customFormat="1">
      <c r="A253" s="71"/>
      <c r="B253" s="71"/>
      <c r="C253" s="72"/>
      <c r="D253" s="72"/>
      <c r="E253" s="72"/>
      <c r="F253" s="72"/>
      <c r="G253" s="73"/>
      <c r="H253" s="73"/>
      <c r="I253" s="74"/>
      <c r="N253" s="78"/>
    </row>
    <row r="254" spans="1:14" s="41" customFormat="1">
      <c r="A254" s="71"/>
      <c r="B254" s="71"/>
      <c r="C254" s="72"/>
      <c r="D254" s="72"/>
      <c r="E254" s="72"/>
      <c r="F254" s="72"/>
      <c r="G254" s="73"/>
      <c r="H254" s="73"/>
      <c r="I254" s="74"/>
      <c r="N254" s="78"/>
    </row>
    <row r="255" spans="1:14" s="41" customFormat="1">
      <c r="A255" s="71"/>
      <c r="B255" s="71"/>
      <c r="C255" s="72"/>
      <c r="D255" s="72"/>
      <c r="E255" s="72"/>
      <c r="F255" s="72"/>
      <c r="G255" s="73"/>
      <c r="H255" s="73"/>
      <c r="I255" s="74"/>
      <c r="N255" s="78"/>
    </row>
    <row r="256" spans="1:14" s="41" customFormat="1">
      <c r="A256" s="71"/>
      <c r="B256" s="71"/>
      <c r="C256" s="72"/>
      <c r="D256" s="72"/>
      <c r="E256" s="72"/>
      <c r="F256" s="72"/>
      <c r="G256" s="73"/>
      <c r="H256" s="73"/>
      <c r="I256" s="74"/>
      <c r="N256" s="78"/>
    </row>
    <row r="257" spans="1:14" s="41" customFormat="1">
      <c r="A257" s="71"/>
      <c r="B257" s="71"/>
      <c r="C257" s="72"/>
      <c r="D257" s="72"/>
      <c r="E257" s="72"/>
      <c r="F257" s="72"/>
      <c r="G257" s="73"/>
      <c r="H257" s="73"/>
      <c r="I257" s="74"/>
      <c r="N257" s="78"/>
    </row>
    <row r="258" spans="1:14" s="41" customFormat="1">
      <c r="A258" s="71"/>
      <c r="B258" s="71"/>
      <c r="C258" s="72"/>
      <c r="D258" s="72"/>
      <c r="E258" s="72"/>
      <c r="F258" s="72"/>
      <c r="G258" s="73"/>
      <c r="H258" s="73"/>
      <c r="I258" s="74"/>
      <c r="N258" s="78"/>
    </row>
    <row r="259" spans="1:14" s="41" customFormat="1">
      <c r="A259" s="71"/>
      <c r="B259" s="71"/>
      <c r="C259" s="72"/>
      <c r="D259" s="72"/>
      <c r="E259" s="72"/>
      <c r="F259" s="72"/>
      <c r="G259" s="73"/>
      <c r="H259" s="73"/>
      <c r="I259" s="74"/>
      <c r="N259" s="78"/>
    </row>
    <row r="260" spans="1:14" s="41" customFormat="1">
      <c r="A260" s="71"/>
      <c r="B260" s="71"/>
      <c r="C260" s="72"/>
      <c r="D260" s="72"/>
      <c r="E260" s="72"/>
      <c r="F260" s="72"/>
      <c r="G260" s="73"/>
      <c r="H260" s="73"/>
      <c r="I260" s="74"/>
      <c r="N260" s="78"/>
    </row>
    <row r="261" spans="1:14" s="41" customFormat="1">
      <c r="A261" s="71"/>
      <c r="B261" s="71"/>
      <c r="C261" s="72"/>
      <c r="D261" s="72"/>
      <c r="E261" s="72"/>
      <c r="F261" s="72"/>
      <c r="G261" s="73"/>
      <c r="H261" s="73"/>
      <c r="I261" s="74"/>
      <c r="N261" s="78"/>
    </row>
    <row r="262" spans="1:14" s="41" customFormat="1">
      <c r="A262" s="71"/>
      <c r="B262" s="71"/>
      <c r="C262" s="72"/>
      <c r="D262" s="72"/>
      <c r="E262" s="72"/>
      <c r="F262" s="72"/>
      <c r="G262" s="73"/>
      <c r="H262" s="73"/>
      <c r="I262" s="74"/>
      <c r="N262" s="78"/>
    </row>
    <row r="263" spans="1:14" s="41" customFormat="1">
      <c r="A263" s="71"/>
      <c r="B263" s="71"/>
      <c r="C263" s="72"/>
      <c r="D263" s="72"/>
      <c r="E263" s="72"/>
      <c r="F263" s="72"/>
      <c r="G263" s="73"/>
      <c r="H263" s="73"/>
      <c r="I263" s="74"/>
      <c r="N263" s="78"/>
    </row>
    <row r="264" spans="1:14" s="41" customFormat="1">
      <c r="A264" s="71"/>
      <c r="B264" s="71"/>
      <c r="C264" s="72"/>
      <c r="D264" s="72"/>
      <c r="E264" s="72"/>
      <c r="F264" s="72"/>
      <c r="G264" s="73"/>
      <c r="H264" s="73"/>
      <c r="I264" s="74"/>
      <c r="N264" s="78"/>
    </row>
    <row r="265" spans="1:14" s="41" customFormat="1">
      <c r="A265" s="71"/>
      <c r="B265" s="71"/>
      <c r="C265" s="72"/>
      <c r="D265" s="72"/>
      <c r="E265" s="72"/>
      <c r="F265" s="72"/>
      <c r="G265" s="73"/>
      <c r="H265" s="73"/>
      <c r="I265" s="74"/>
      <c r="N265" s="78"/>
    </row>
    <row r="266" spans="1:14" s="41" customFormat="1">
      <c r="A266" s="71"/>
      <c r="B266" s="71"/>
      <c r="C266" s="72"/>
      <c r="D266" s="72"/>
      <c r="E266" s="72"/>
      <c r="F266" s="72"/>
      <c r="G266" s="73"/>
      <c r="H266" s="73"/>
      <c r="I266" s="74"/>
      <c r="N266" s="78"/>
    </row>
    <row r="267" spans="1:14" s="41" customFormat="1">
      <c r="A267" s="71"/>
      <c r="B267" s="71"/>
      <c r="C267" s="72"/>
      <c r="D267" s="72"/>
      <c r="E267" s="72"/>
      <c r="F267" s="72"/>
      <c r="G267" s="73"/>
      <c r="H267" s="73"/>
      <c r="I267" s="74"/>
      <c r="N267" s="78"/>
    </row>
    <row r="268" spans="1:14" s="41" customFormat="1">
      <c r="A268" s="71"/>
      <c r="B268" s="71"/>
      <c r="C268" s="72"/>
      <c r="D268" s="72"/>
      <c r="E268" s="72"/>
      <c r="F268" s="72"/>
      <c r="G268" s="73"/>
      <c r="H268" s="73"/>
      <c r="I268" s="74"/>
      <c r="N268" s="78"/>
    </row>
    <row r="269" spans="1:14" s="41" customFormat="1">
      <c r="A269" s="71"/>
      <c r="B269" s="71"/>
      <c r="C269" s="72"/>
      <c r="D269" s="72"/>
      <c r="E269" s="72"/>
      <c r="F269" s="72"/>
      <c r="G269" s="73"/>
      <c r="H269" s="73"/>
      <c r="I269" s="74"/>
      <c r="N269" s="78"/>
    </row>
    <row r="270" spans="1:14" s="41" customFormat="1">
      <c r="A270" s="71"/>
      <c r="B270" s="71"/>
      <c r="C270" s="72"/>
      <c r="D270" s="72"/>
      <c r="E270" s="72"/>
      <c r="F270" s="72"/>
      <c r="G270" s="73"/>
      <c r="H270" s="73"/>
      <c r="I270" s="74"/>
      <c r="N270" s="78"/>
    </row>
    <row r="271" spans="1:14" s="41" customFormat="1">
      <c r="A271" s="71"/>
      <c r="B271" s="71"/>
      <c r="C271" s="72"/>
      <c r="D271" s="72"/>
      <c r="E271" s="72"/>
      <c r="F271" s="72"/>
      <c r="G271" s="73"/>
      <c r="H271" s="73"/>
      <c r="I271" s="74"/>
      <c r="N271" s="78"/>
    </row>
    <row r="272" spans="1:14" s="41" customFormat="1">
      <c r="A272" s="71"/>
      <c r="B272" s="71"/>
      <c r="C272" s="72"/>
      <c r="D272" s="72"/>
      <c r="E272" s="72"/>
      <c r="F272" s="72"/>
      <c r="G272" s="73"/>
      <c r="H272" s="73"/>
      <c r="I272" s="74"/>
      <c r="N272" s="78"/>
    </row>
    <row r="273" spans="1:14" s="41" customFormat="1">
      <c r="A273" s="71"/>
      <c r="B273" s="71"/>
      <c r="C273" s="72"/>
      <c r="D273" s="72"/>
      <c r="E273" s="72"/>
      <c r="F273" s="72"/>
      <c r="G273" s="73"/>
      <c r="H273" s="73"/>
      <c r="I273" s="74"/>
      <c r="N273" s="78"/>
    </row>
    <row r="274" spans="1:14" s="41" customFormat="1">
      <c r="A274" s="71"/>
      <c r="B274" s="71"/>
      <c r="C274" s="72"/>
      <c r="D274" s="72"/>
      <c r="E274" s="72"/>
      <c r="F274" s="72"/>
      <c r="G274" s="73"/>
      <c r="H274" s="73"/>
      <c r="I274" s="74"/>
      <c r="N274" s="78"/>
    </row>
    <row r="275" spans="1:14" s="41" customFormat="1">
      <c r="A275" s="71"/>
      <c r="B275" s="71"/>
      <c r="C275" s="72"/>
      <c r="D275" s="72"/>
      <c r="E275" s="72"/>
      <c r="F275" s="72"/>
      <c r="G275" s="73"/>
      <c r="H275" s="73"/>
      <c r="I275" s="74"/>
      <c r="N275" s="78"/>
    </row>
    <row r="276" spans="1:14" s="41" customFormat="1">
      <c r="A276" s="71"/>
      <c r="B276" s="71"/>
      <c r="C276" s="72"/>
      <c r="D276" s="72"/>
      <c r="E276" s="72"/>
      <c r="F276" s="72"/>
      <c r="G276" s="73"/>
      <c r="H276" s="73"/>
      <c r="I276" s="74"/>
      <c r="N276" s="78"/>
    </row>
    <row r="277" spans="1:14" s="41" customFormat="1">
      <c r="A277" s="71"/>
      <c r="B277" s="71"/>
      <c r="C277" s="72"/>
      <c r="D277" s="72"/>
      <c r="E277" s="72"/>
      <c r="F277" s="72"/>
      <c r="G277" s="73"/>
      <c r="H277" s="73"/>
      <c r="I277" s="74"/>
      <c r="N277" s="78"/>
    </row>
    <row r="278" spans="1:14" s="41" customFormat="1">
      <c r="A278" s="71"/>
      <c r="B278" s="71"/>
      <c r="C278" s="72"/>
      <c r="D278" s="72"/>
      <c r="E278" s="72"/>
      <c r="F278" s="72"/>
      <c r="G278" s="73"/>
      <c r="H278" s="73"/>
      <c r="I278" s="74"/>
      <c r="N278" s="78"/>
    </row>
    <row r="279" spans="1:14" s="41" customFormat="1">
      <c r="A279" s="71"/>
      <c r="B279" s="71"/>
      <c r="C279" s="72"/>
      <c r="D279" s="72"/>
      <c r="E279" s="72"/>
      <c r="F279" s="72"/>
      <c r="G279" s="73"/>
      <c r="H279" s="73"/>
      <c r="I279" s="74"/>
      <c r="N279" s="78"/>
    </row>
    <row r="280" spans="1:14" s="41" customFormat="1">
      <c r="A280" s="71"/>
      <c r="B280" s="71"/>
      <c r="C280" s="72"/>
      <c r="D280" s="72"/>
      <c r="E280" s="72"/>
      <c r="F280" s="72"/>
      <c r="G280" s="73"/>
      <c r="H280" s="73"/>
      <c r="I280" s="74"/>
      <c r="N280" s="78"/>
    </row>
    <row r="281" spans="1:14" s="41" customFormat="1">
      <c r="A281" s="71"/>
      <c r="B281" s="71"/>
      <c r="C281" s="72"/>
      <c r="D281" s="72"/>
      <c r="E281" s="72"/>
      <c r="F281" s="72"/>
      <c r="G281" s="73"/>
      <c r="H281" s="73"/>
      <c r="I281" s="74"/>
      <c r="N281" s="78"/>
    </row>
    <row r="282" spans="1:14" s="41" customFormat="1">
      <c r="A282" s="71"/>
      <c r="B282" s="71"/>
      <c r="C282" s="72"/>
      <c r="D282" s="72"/>
      <c r="E282" s="72"/>
      <c r="F282" s="72"/>
      <c r="G282" s="73"/>
      <c r="H282" s="73"/>
      <c r="I282" s="74"/>
      <c r="N282" s="78"/>
    </row>
    <row r="283" spans="1:14" s="41" customFormat="1">
      <c r="A283" s="71"/>
      <c r="B283" s="71"/>
      <c r="C283" s="72"/>
      <c r="D283" s="72"/>
      <c r="E283" s="72"/>
      <c r="F283" s="72"/>
      <c r="G283" s="73"/>
      <c r="H283" s="73"/>
      <c r="I283" s="74"/>
      <c r="N283" s="78"/>
    </row>
    <row r="284" spans="1:14" s="41" customFormat="1">
      <c r="A284" s="71"/>
      <c r="B284" s="71"/>
      <c r="C284" s="72"/>
      <c r="D284" s="72"/>
      <c r="E284" s="72"/>
      <c r="F284" s="72"/>
      <c r="G284" s="73"/>
      <c r="H284" s="73"/>
      <c r="I284" s="74"/>
      <c r="N284" s="78"/>
    </row>
    <row r="285" spans="1:14" s="41" customFormat="1">
      <c r="A285" s="71"/>
      <c r="B285" s="71"/>
      <c r="C285" s="72"/>
      <c r="D285" s="72"/>
      <c r="E285" s="72"/>
      <c r="F285" s="72"/>
      <c r="G285" s="73"/>
      <c r="H285" s="73"/>
      <c r="I285" s="74"/>
      <c r="N285" s="78"/>
    </row>
    <row r="286" spans="1:14" s="41" customFormat="1">
      <c r="A286" s="71"/>
      <c r="B286" s="71"/>
      <c r="C286" s="72"/>
      <c r="D286" s="72"/>
      <c r="E286" s="72"/>
      <c r="F286" s="72"/>
      <c r="G286" s="73"/>
      <c r="H286" s="73"/>
      <c r="I286" s="74"/>
      <c r="N286" s="78"/>
    </row>
    <row r="287" spans="1:14" s="41" customFormat="1">
      <c r="A287" s="71"/>
      <c r="B287" s="71"/>
      <c r="C287" s="72"/>
      <c r="D287" s="72"/>
      <c r="E287" s="72"/>
      <c r="F287" s="72"/>
      <c r="G287" s="73"/>
      <c r="H287" s="73"/>
      <c r="I287" s="74"/>
      <c r="N287" s="78"/>
    </row>
    <row r="288" spans="1:14" s="41" customFormat="1">
      <c r="A288" s="71"/>
      <c r="B288" s="71"/>
      <c r="C288" s="72"/>
      <c r="D288" s="72"/>
      <c r="E288" s="72"/>
      <c r="F288" s="72"/>
      <c r="G288" s="73"/>
      <c r="H288" s="73"/>
      <c r="I288" s="74"/>
      <c r="N288" s="78"/>
    </row>
    <row r="289" spans="1:14" s="41" customFormat="1">
      <c r="A289" s="71"/>
      <c r="B289" s="71"/>
      <c r="C289" s="72"/>
      <c r="D289" s="72"/>
      <c r="E289" s="72"/>
      <c r="F289" s="72"/>
      <c r="G289" s="73"/>
      <c r="H289" s="73"/>
      <c r="I289" s="74"/>
      <c r="N289" s="78"/>
    </row>
    <row r="290" spans="1:14" s="41" customFormat="1">
      <c r="A290" s="71"/>
      <c r="B290" s="71"/>
      <c r="C290" s="72"/>
      <c r="D290" s="72"/>
      <c r="E290" s="72"/>
      <c r="F290" s="72"/>
      <c r="G290" s="73"/>
      <c r="H290" s="73"/>
      <c r="I290" s="74"/>
      <c r="N290" s="78"/>
    </row>
    <row r="291" spans="1:14" s="41" customFormat="1">
      <c r="A291" s="71"/>
      <c r="B291" s="71"/>
      <c r="C291" s="72"/>
      <c r="D291" s="72"/>
      <c r="E291" s="72"/>
      <c r="F291" s="72"/>
      <c r="G291" s="73"/>
      <c r="H291" s="73"/>
      <c r="I291" s="74"/>
      <c r="N291" s="78"/>
    </row>
    <row r="292" spans="1:14" s="41" customFormat="1">
      <c r="A292" s="71"/>
      <c r="B292" s="71"/>
      <c r="C292" s="72"/>
      <c r="D292" s="72"/>
      <c r="E292" s="72"/>
      <c r="F292" s="72"/>
      <c r="G292" s="73"/>
      <c r="H292" s="73"/>
      <c r="I292" s="74"/>
      <c r="N292" s="78"/>
    </row>
    <row r="293" spans="1:14" s="41" customFormat="1">
      <c r="A293" s="71"/>
      <c r="B293" s="71"/>
      <c r="C293" s="72"/>
      <c r="D293" s="72"/>
      <c r="E293" s="72"/>
      <c r="F293" s="72"/>
      <c r="G293" s="73"/>
      <c r="H293" s="73"/>
      <c r="I293" s="74"/>
      <c r="N293" s="78"/>
    </row>
    <row r="294" spans="1:14" s="41" customFormat="1">
      <c r="A294" s="71"/>
      <c r="B294" s="71"/>
      <c r="C294" s="72"/>
      <c r="D294" s="72"/>
      <c r="E294" s="72"/>
      <c r="F294" s="72"/>
      <c r="G294" s="73"/>
      <c r="H294" s="73"/>
      <c r="I294" s="74"/>
      <c r="N294" s="78"/>
    </row>
    <row r="295" spans="1:14" s="41" customFormat="1">
      <c r="A295" s="71"/>
      <c r="B295" s="71"/>
      <c r="C295" s="72"/>
      <c r="D295" s="72"/>
      <c r="E295" s="72"/>
      <c r="F295" s="72"/>
      <c r="G295" s="73"/>
      <c r="H295" s="73"/>
      <c r="I295" s="74"/>
      <c r="N295" s="78"/>
    </row>
    <row r="296" spans="1:14" s="41" customFormat="1">
      <c r="A296" s="71"/>
      <c r="B296" s="71"/>
      <c r="C296" s="72"/>
      <c r="D296" s="72"/>
      <c r="E296" s="72"/>
      <c r="F296" s="72"/>
      <c r="G296" s="73"/>
      <c r="H296" s="73"/>
      <c r="I296" s="74"/>
      <c r="N296" s="78"/>
    </row>
    <row r="297" spans="1:14" s="41" customFormat="1">
      <c r="A297" s="71"/>
      <c r="B297" s="71"/>
      <c r="C297" s="72"/>
      <c r="D297" s="72"/>
      <c r="E297" s="72"/>
      <c r="F297" s="72"/>
      <c r="G297" s="73"/>
      <c r="H297" s="73"/>
      <c r="I297" s="74"/>
      <c r="N297" s="78"/>
    </row>
    <row r="298" spans="1:14" s="41" customFormat="1">
      <c r="A298" s="71"/>
      <c r="B298" s="71"/>
      <c r="C298" s="72"/>
      <c r="D298" s="72"/>
      <c r="E298" s="72"/>
      <c r="F298" s="72"/>
      <c r="G298" s="73"/>
      <c r="H298" s="73"/>
      <c r="I298" s="74"/>
      <c r="N298" s="78"/>
    </row>
    <row r="299" spans="1:14" s="41" customFormat="1">
      <c r="A299" s="71"/>
      <c r="B299" s="71"/>
      <c r="C299" s="72"/>
      <c r="D299" s="72"/>
      <c r="E299" s="72"/>
      <c r="F299" s="72"/>
      <c r="G299" s="73"/>
      <c r="H299" s="73"/>
      <c r="I299" s="74"/>
      <c r="N299" s="78"/>
    </row>
    <row r="300" spans="1:14" s="41" customFormat="1">
      <c r="A300" s="71"/>
      <c r="B300" s="71"/>
      <c r="C300" s="72"/>
      <c r="D300" s="72"/>
      <c r="E300" s="72"/>
      <c r="F300" s="72"/>
      <c r="G300" s="73"/>
      <c r="H300" s="73"/>
      <c r="I300" s="74"/>
      <c r="N300" s="78"/>
    </row>
    <row r="301" spans="1:14" s="41" customFormat="1">
      <c r="A301" s="71"/>
      <c r="B301" s="71"/>
      <c r="C301" s="72"/>
      <c r="D301" s="72"/>
      <c r="E301" s="72"/>
      <c r="F301" s="72"/>
      <c r="G301" s="73"/>
      <c r="H301" s="73"/>
      <c r="I301" s="74"/>
      <c r="N301" s="78"/>
    </row>
    <row r="302" spans="1:14" s="41" customFormat="1">
      <c r="A302" s="71"/>
      <c r="B302" s="71"/>
      <c r="C302" s="72"/>
      <c r="D302" s="72"/>
      <c r="E302" s="72"/>
      <c r="F302" s="72"/>
      <c r="G302" s="73"/>
      <c r="H302" s="73"/>
      <c r="I302" s="74"/>
      <c r="N302" s="78"/>
    </row>
    <row r="303" spans="1:14" s="41" customFormat="1">
      <c r="A303" s="71"/>
      <c r="B303" s="71"/>
      <c r="C303" s="72"/>
      <c r="D303" s="72"/>
      <c r="E303" s="72"/>
      <c r="F303" s="72"/>
      <c r="G303" s="73"/>
      <c r="H303" s="73"/>
      <c r="I303" s="74"/>
      <c r="N303" s="78"/>
    </row>
    <row r="304" spans="1:14" s="41" customFormat="1">
      <c r="A304" s="71"/>
      <c r="B304" s="71"/>
      <c r="C304" s="72"/>
      <c r="D304" s="72"/>
      <c r="E304" s="72"/>
      <c r="F304" s="72"/>
      <c r="G304" s="73"/>
      <c r="H304" s="73"/>
      <c r="I304" s="74"/>
      <c r="N304" s="78"/>
    </row>
    <row r="305" spans="1:14" s="41" customFormat="1">
      <c r="A305" s="71"/>
      <c r="B305" s="71"/>
      <c r="C305" s="72"/>
      <c r="D305" s="72"/>
      <c r="E305" s="72"/>
      <c r="F305" s="72"/>
      <c r="G305" s="73"/>
      <c r="H305" s="73"/>
      <c r="I305" s="74"/>
      <c r="N305" s="78"/>
    </row>
    <row r="306" spans="1:14" s="41" customFormat="1">
      <c r="A306" s="71"/>
      <c r="B306" s="71"/>
      <c r="C306" s="72"/>
      <c r="D306" s="72"/>
      <c r="E306" s="72"/>
      <c r="F306" s="72"/>
      <c r="G306" s="73"/>
      <c r="H306" s="73"/>
      <c r="I306" s="74"/>
      <c r="N306" s="78"/>
    </row>
    <row r="307" spans="1:14" s="41" customFormat="1">
      <c r="A307" s="71"/>
      <c r="B307" s="71"/>
      <c r="C307" s="72"/>
      <c r="D307" s="72"/>
      <c r="E307" s="72"/>
      <c r="F307" s="72"/>
      <c r="G307" s="73"/>
      <c r="H307" s="73"/>
      <c r="I307" s="74"/>
      <c r="N307" s="78"/>
    </row>
    <row r="308" spans="1:14" s="41" customFormat="1">
      <c r="A308" s="71"/>
      <c r="B308" s="71"/>
      <c r="C308" s="72"/>
      <c r="D308" s="72"/>
      <c r="E308" s="72"/>
      <c r="F308" s="72"/>
      <c r="G308" s="73"/>
      <c r="H308" s="73"/>
      <c r="I308" s="74"/>
      <c r="N308" s="78"/>
    </row>
    <row r="309" spans="1:14" s="41" customFormat="1">
      <c r="A309" s="71"/>
      <c r="B309" s="71"/>
      <c r="C309" s="72"/>
      <c r="D309" s="72"/>
      <c r="E309" s="72"/>
      <c r="F309" s="72"/>
      <c r="G309" s="73"/>
      <c r="H309" s="73"/>
      <c r="I309" s="74"/>
      <c r="N309" s="78"/>
    </row>
    <row r="310" spans="1:14" s="41" customFormat="1">
      <c r="A310" s="71"/>
      <c r="B310" s="71"/>
      <c r="C310" s="72"/>
      <c r="D310" s="72"/>
      <c r="E310" s="72"/>
      <c r="F310" s="72"/>
      <c r="G310" s="73"/>
      <c r="H310" s="73"/>
      <c r="I310" s="74"/>
      <c r="N310" s="78"/>
    </row>
    <row r="311" spans="1:14" s="41" customFormat="1">
      <c r="A311" s="71"/>
      <c r="B311" s="71"/>
      <c r="C311" s="72"/>
      <c r="D311" s="72"/>
      <c r="E311" s="72"/>
      <c r="F311" s="72"/>
      <c r="G311" s="73"/>
      <c r="H311" s="73"/>
      <c r="I311" s="74"/>
      <c r="N311" s="78"/>
    </row>
    <row r="312" spans="1:14" s="41" customFormat="1">
      <c r="A312" s="71"/>
      <c r="B312" s="71"/>
      <c r="C312" s="72"/>
      <c r="D312" s="72"/>
      <c r="E312" s="72"/>
      <c r="F312" s="72"/>
      <c r="G312" s="73"/>
      <c r="H312" s="73"/>
      <c r="I312" s="74"/>
      <c r="N312" s="78"/>
    </row>
    <row r="313" spans="1:14" s="41" customFormat="1">
      <c r="A313" s="71"/>
      <c r="B313" s="71"/>
      <c r="C313" s="72"/>
      <c r="D313" s="72"/>
      <c r="E313" s="72"/>
      <c r="F313" s="72"/>
      <c r="G313" s="73"/>
      <c r="H313" s="73"/>
      <c r="I313" s="74"/>
      <c r="N313" s="78"/>
    </row>
    <row r="314" spans="1:14" s="41" customFormat="1">
      <c r="A314" s="71"/>
      <c r="B314" s="71"/>
      <c r="C314" s="72"/>
      <c r="D314" s="72"/>
      <c r="E314" s="72"/>
      <c r="F314" s="72"/>
      <c r="G314" s="73"/>
      <c r="H314" s="73"/>
      <c r="I314" s="74"/>
      <c r="N314" s="78"/>
    </row>
    <row r="315" spans="1:14" s="41" customFormat="1">
      <c r="A315" s="71"/>
      <c r="B315" s="71"/>
      <c r="C315" s="72"/>
      <c r="D315" s="72"/>
      <c r="E315" s="72"/>
      <c r="F315" s="72"/>
      <c r="G315" s="73"/>
      <c r="H315" s="73"/>
      <c r="I315" s="74"/>
      <c r="N315" s="78"/>
    </row>
    <row r="316" spans="1:14" s="41" customFormat="1">
      <c r="A316" s="71"/>
      <c r="B316" s="71"/>
      <c r="C316" s="72"/>
      <c r="D316" s="72"/>
      <c r="E316" s="72"/>
      <c r="F316" s="72"/>
      <c r="G316" s="73"/>
      <c r="H316" s="73"/>
      <c r="I316" s="74"/>
      <c r="N316" s="78"/>
    </row>
    <row r="317" spans="1:14" s="41" customFormat="1">
      <c r="A317" s="71"/>
      <c r="B317" s="71"/>
      <c r="C317" s="72"/>
      <c r="D317" s="72"/>
      <c r="E317" s="72"/>
      <c r="F317" s="72"/>
      <c r="G317" s="73"/>
      <c r="H317" s="73"/>
      <c r="I317" s="74"/>
      <c r="N317" s="78"/>
    </row>
    <row r="318" spans="1:14" s="41" customFormat="1">
      <c r="A318" s="71"/>
      <c r="B318" s="71"/>
      <c r="C318" s="72"/>
      <c r="D318" s="72"/>
      <c r="E318" s="72"/>
      <c r="F318" s="72"/>
      <c r="G318" s="73"/>
      <c r="H318" s="73"/>
      <c r="I318" s="74"/>
      <c r="N318" s="78"/>
    </row>
    <row r="319" spans="1:14" s="41" customFormat="1">
      <c r="A319" s="71"/>
      <c r="B319" s="71"/>
      <c r="C319" s="72"/>
      <c r="D319" s="72"/>
      <c r="E319" s="72"/>
      <c r="F319" s="72"/>
      <c r="G319" s="73"/>
      <c r="H319" s="73"/>
      <c r="I319" s="74"/>
      <c r="N319" s="78"/>
    </row>
    <row r="320" spans="1:14" s="41" customFormat="1">
      <c r="A320" s="71"/>
      <c r="B320" s="71"/>
      <c r="C320" s="72"/>
      <c r="D320" s="72"/>
      <c r="E320" s="72"/>
      <c r="F320" s="72"/>
      <c r="G320" s="73"/>
      <c r="H320" s="73"/>
      <c r="I320" s="74"/>
      <c r="N320" s="78"/>
    </row>
    <row r="321" spans="1:14" s="41" customFormat="1">
      <c r="A321" s="71"/>
      <c r="B321" s="71"/>
      <c r="C321" s="72"/>
      <c r="D321" s="72"/>
      <c r="E321" s="72"/>
      <c r="F321" s="72"/>
      <c r="G321" s="73"/>
      <c r="H321" s="73"/>
      <c r="I321" s="74"/>
      <c r="N321" s="78"/>
    </row>
    <row r="322" spans="1:14" s="41" customFormat="1">
      <c r="A322" s="71"/>
      <c r="B322" s="71"/>
      <c r="C322" s="72"/>
      <c r="D322" s="72"/>
      <c r="E322" s="72"/>
      <c r="F322" s="72"/>
      <c r="G322" s="73"/>
      <c r="H322" s="73"/>
      <c r="I322" s="74"/>
      <c r="N322" s="78"/>
    </row>
    <row r="323" spans="1:14" s="41" customFormat="1">
      <c r="A323" s="71"/>
      <c r="B323" s="71"/>
      <c r="C323" s="72"/>
      <c r="D323" s="72"/>
      <c r="E323" s="72"/>
      <c r="F323" s="72"/>
      <c r="G323" s="73"/>
      <c r="H323" s="73"/>
      <c r="I323" s="74"/>
      <c r="N323" s="78"/>
    </row>
    <row r="324" spans="1:14" s="41" customFormat="1">
      <c r="A324" s="71"/>
      <c r="B324" s="71"/>
      <c r="C324" s="72"/>
      <c r="D324" s="72"/>
      <c r="E324" s="72"/>
      <c r="F324" s="72"/>
      <c r="G324" s="73"/>
      <c r="H324" s="73"/>
      <c r="I324" s="74"/>
      <c r="N324" s="78"/>
    </row>
    <row r="325" spans="1:14" s="41" customFormat="1">
      <c r="A325" s="71"/>
      <c r="B325" s="71"/>
      <c r="C325" s="72"/>
      <c r="D325" s="72"/>
      <c r="E325" s="72"/>
      <c r="F325" s="72"/>
      <c r="G325" s="73"/>
      <c r="H325" s="73"/>
      <c r="I325" s="74"/>
      <c r="N325" s="78"/>
    </row>
    <row r="326" spans="1:14" s="41" customFormat="1">
      <c r="A326" s="71"/>
      <c r="B326" s="71"/>
      <c r="C326" s="72"/>
      <c r="D326" s="72"/>
      <c r="E326" s="72"/>
      <c r="F326" s="72"/>
      <c r="G326" s="73"/>
      <c r="H326" s="73"/>
      <c r="I326" s="74"/>
      <c r="N326" s="78"/>
    </row>
    <row r="327" spans="1:14" s="41" customFormat="1">
      <c r="A327" s="71"/>
      <c r="B327" s="71"/>
      <c r="C327" s="72"/>
      <c r="D327" s="72"/>
      <c r="E327" s="72"/>
      <c r="F327" s="72"/>
      <c r="G327" s="73"/>
      <c r="H327" s="73"/>
      <c r="I327" s="74"/>
      <c r="N327" s="78"/>
    </row>
    <row r="328" spans="1:14" s="41" customFormat="1">
      <c r="A328" s="71"/>
      <c r="B328" s="71"/>
      <c r="C328" s="72"/>
      <c r="D328" s="72"/>
      <c r="E328" s="72"/>
      <c r="F328" s="72"/>
      <c r="G328" s="73"/>
      <c r="H328" s="73"/>
      <c r="I328" s="74"/>
      <c r="N328" s="78"/>
    </row>
    <row r="329" spans="1:14" s="41" customFormat="1">
      <c r="A329" s="71"/>
      <c r="B329" s="71"/>
      <c r="C329" s="72"/>
      <c r="D329" s="72"/>
      <c r="E329" s="72"/>
      <c r="F329" s="72"/>
      <c r="G329" s="73"/>
      <c r="H329" s="73"/>
      <c r="I329" s="74"/>
      <c r="N329" s="78"/>
    </row>
    <row r="330" spans="1:14" s="41" customFormat="1">
      <c r="A330" s="71"/>
      <c r="B330" s="71"/>
      <c r="C330" s="72"/>
      <c r="D330" s="72"/>
      <c r="E330" s="72"/>
      <c r="F330" s="72"/>
      <c r="G330" s="73"/>
      <c r="H330" s="73"/>
      <c r="I330" s="74"/>
      <c r="N330" s="78"/>
    </row>
    <row r="331" spans="1:14" s="41" customFormat="1">
      <c r="A331" s="71"/>
      <c r="B331" s="71"/>
      <c r="C331" s="72"/>
      <c r="D331" s="72"/>
      <c r="E331" s="72"/>
      <c r="F331" s="72"/>
      <c r="G331" s="73"/>
      <c r="H331" s="73"/>
      <c r="I331" s="74"/>
      <c r="N331" s="78"/>
    </row>
    <row r="332" spans="1:14" s="41" customFormat="1">
      <c r="A332" s="71"/>
      <c r="B332" s="71"/>
      <c r="C332" s="72"/>
      <c r="D332" s="72"/>
      <c r="E332" s="72"/>
      <c r="F332" s="72"/>
      <c r="G332" s="73"/>
      <c r="H332" s="73"/>
      <c r="I332" s="74"/>
      <c r="N332" s="78"/>
    </row>
    <row r="333" spans="1:14" s="41" customFormat="1">
      <c r="A333" s="71"/>
      <c r="B333" s="71"/>
      <c r="C333" s="72"/>
      <c r="D333" s="72"/>
      <c r="E333" s="72"/>
      <c r="F333" s="72"/>
      <c r="G333" s="73"/>
      <c r="H333" s="73"/>
      <c r="I333" s="74"/>
      <c r="N333" s="78"/>
    </row>
    <row r="334" spans="1:14" s="41" customFormat="1">
      <c r="A334" s="71"/>
      <c r="B334" s="71"/>
      <c r="C334" s="72"/>
      <c r="D334" s="72"/>
      <c r="E334" s="72"/>
      <c r="F334" s="72"/>
      <c r="G334" s="73"/>
      <c r="H334" s="73"/>
      <c r="I334" s="74"/>
      <c r="N334" s="78"/>
    </row>
    <row r="335" spans="1:14" s="41" customFormat="1">
      <c r="A335" s="71"/>
      <c r="B335" s="71"/>
      <c r="C335" s="72"/>
      <c r="D335" s="72"/>
      <c r="E335" s="72"/>
      <c r="F335" s="72"/>
      <c r="G335" s="73"/>
      <c r="H335" s="73"/>
      <c r="I335" s="74"/>
      <c r="N335" s="78"/>
    </row>
    <row r="336" spans="1:14" s="41" customFormat="1">
      <c r="A336" s="71"/>
      <c r="B336" s="71"/>
      <c r="C336" s="72"/>
      <c r="D336" s="72"/>
      <c r="E336" s="72"/>
      <c r="F336" s="72"/>
      <c r="G336" s="73"/>
      <c r="H336" s="73"/>
      <c r="I336" s="74"/>
      <c r="N336" s="78"/>
    </row>
    <row r="337" spans="1:14" s="41" customFormat="1">
      <c r="A337" s="71"/>
      <c r="B337" s="71"/>
      <c r="C337" s="72"/>
      <c r="D337" s="72"/>
      <c r="E337" s="72"/>
      <c r="F337" s="72"/>
      <c r="G337" s="73"/>
      <c r="H337" s="73"/>
      <c r="I337" s="74"/>
      <c r="N337" s="78"/>
    </row>
    <row r="338" spans="1:14" s="41" customFormat="1">
      <c r="A338" s="71"/>
      <c r="B338" s="71"/>
      <c r="C338" s="72"/>
      <c r="D338" s="72"/>
      <c r="E338" s="72"/>
      <c r="F338" s="72"/>
      <c r="G338" s="73"/>
      <c r="H338" s="73"/>
      <c r="I338" s="74"/>
      <c r="N338" s="78"/>
    </row>
    <row r="339" spans="1:14" s="41" customFormat="1">
      <c r="A339" s="71"/>
      <c r="B339" s="71"/>
      <c r="C339" s="72"/>
      <c r="D339" s="72"/>
      <c r="E339" s="72"/>
      <c r="F339" s="72"/>
      <c r="G339" s="73"/>
      <c r="H339" s="73"/>
      <c r="I339" s="74"/>
      <c r="N339" s="78"/>
    </row>
    <row r="340" spans="1:14" s="41" customFormat="1">
      <c r="A340" s="71"/>
      <c r="B340" s="71"/>
      <c r="C340" s="72"/>
      <c r="D340" s="72"/>
      <c r="E340" s="72"/>
      <c r="F340" s="72"/>
      <c r="G340" s="73"/>
      <c r="H340" s="73"/>
      <c r="I340" s="74"/>
      <c r="N340" s="78"/>
    </row>
    <row r="341" spans="1:14" s="41" customFormat="1">
      <c r="A341" s="71"/>
      <c r="B341" s="71"/>
      <c r="C341" s="72"/>
      <c r="D341" s="72"/>
      <c r="E341" s="72"/>
      <c r="F341" s="72"/>
      <c r="G341" s="73"/>
      <c r="H341" s="73"/>
      <c r="I341" s="74"/>
      <c r="N341" s="78"/>
    </row>
    <row r="342" spans="1:14" s="41" customFormat="1">
      <c r="A342" s="71"/>
      <c r="B342" s="71"/>
      <c r="C342" s="72"/>
      <c r="D342" s="72"/>
      <c r="E342" s="72"/>
      <c r="F342" s="72"/>
      <c r="G342" s="73"/>
      <c r="H342" s="73"/>
      <c r="I342" s="74"/>
      <c r="N342" s="78"/>
    </row>
    <row r="343" spans="1:14" s="41" customFormat="1">
      <c r="A343" s="71"/>
      <c r="B343" s="71"/>
      <c r="C343" s="72"/>
      <c r="D343" s="72"/>
      <c r="E343" s="72"/>
      <c r="F343" s="72"/>
      <c r="G343" s="73"/>
      <c r="H343" s="73"/>
      <c r="I343" s="74"/>
      <c r="N343" s="78"/>
    </row>
    <row r="344" spans="1:14" s="41" customFormat="1">
      <c r="A344" s="71"/>
      <c r="B344" s="71"/>
      <c r="C344" s="72"/>
      <c r="D344" s="72"/>
      <c r="E344" s="72"/>
      <c r="F344" s="72"/>
      <c r="G344" s="73"/>
      <c r="H344" s="73"/>
      <c r="I344" s="74"/>
      <c r="N344" s="78"/>
    </row>
    <row r="345" spans="1:14" s="41" customFormat="1">
      <c r="A345" s="71"/>
      <c r="B345" s="71"/>
      <c r="C345" s="72"/>
      <c r="D345" s="72"/>
      <c r="E345" s="72"/>
      <c r="F345" s="72"/>
      <c r="G345" s="73"/>
      <c r="H345" s="73"/>
      <c r="I345" s="74"/>
      <c r="N345" s="78"/>
    </row>
    <row r="346" spans="1:14" s="41" customFormat="1">
      <c r="A346" s="71"/>
      <c r="B346" s="71"/>
      <c r="C346" s="72"/>
      <c r="D346" s="72"/>
      <c r="E346" s="72"/>
      <c r="F346" s="72"/>
      <c r="G346" s="73"/>
      <c r="H346" s="73"/>
      <c r="I346" s="74"/>
      <c r="N346" s="78"/>
    </row>
    <row r="347" spans="1:14" s="41" customFormat="1">
      <c r="A347" s="71"/>
      <c r="B347" s="71"/>
      <c r="C347" s="72"/>
      <c r="D347" s="72"/>
      <c r="E347" s="72"/>
      <c r="F347" s="72"/>
      <c r="G347" s="73"/>
      <c r="H347" s="73"/>
      <c r="I347" s="74"/>
      <c r="N347" s="78"/>
    </row>
    <row r="348" spans="1:14" s="41" customFormat="1">
      <c r="A348" s="71"/>
      <c r="B348" s="71"/>
      <c r="C348" s="72"/>
      <c r="D348" s="72"/>
      <c r="E348" s="72"/>
      <c r="F348" s="72"/>
      <c r="G348" s="73"/>
      <c r="H348" s="73"/>
      <c r="I348" s="74"/>
      <c r="N348" s="78"/>
    </row>
    <row r="349" spans="1:14" s="41" customFormat="1">
      <c r="A349" s="71"/>
      <c r="B349" s="71"/>
      <c r="C349" s="72"/>
      <c r="D349" s="72"/>
      <c r="E349" s="72"/>
      <c r="F349" s="72"/>
      <c r="G349" s="73"/>
      <c r="H349" s="73"/>
      <c r="I349" s="74"/>
      <c r="N349" s="78"/>
    </row>
    <row r="350" spans="1:14" s="41" customFormat="1">
      <c r="A350" s="71"/>
      <c r="B350" s="71"/>
      <c r="C350" s="72"/>
      <c r="D350" s="72"/>
      <c r="E350" s="72"/>
      <c r="F350" s="72"/>
      <c r="G350" s="73"/>
      <c r="H350" s="73"/>
      <c r="I350" s="74"/>
      <c r="N350" s="78"/>
    </row>
    <row r="351" spans="1:14" s="41" customFormat="1">
      <c r="A351" s="71"/>
      <c r="B351" s="71"/>
      <c r="C351" s="72"/>
      <c r="D351" s="72"/>
      <c r="E351" s="72"/>
      <c r="F351" s="72"/>
      <c r="G351" s="73"/>
      <c r="H351" s="73"/>
      <c r="I351" s="74"/>
      <c r="N351" s="78"/>
    </row>
    <row r="352" spans="1:14" s="41" customFormat="1">
      <c r="A352" s="71"/>
      <c r="B352" s="71"/>
      <c r="C352" s="72"/>
      <c r="D352" s="72"/>
      <c r="E352" s="72"/>
      <c r="F352" s="72"/>
      <c r="G352" s="73"/>
      <c r="H352" s="73"/>
      <c r="I352" s="74"/>
      <c r="N352" s="78"/>
    </row>
    <row r="353" spans="1:14" s="41" customFormat="1">
      <c r="A353" s="71"/>
      <c r="B353" s="71"/>
      <c r="C353" s="72"/>
      <c r="D353" s="72"/>
      <c r="E353" s="72"/>
      <c r="F353" s="72"/>
      <c r="G353" s="73"/>
      <c r="H353" s="73"/>
      <c r="I353" s="74"/>
      <c r="N353" s="78"/>
    </row>
    <row r="354" spans="1:14" s="41" customFormat="1">
      <c r="A354" s="71"/>
      <c r="B354" s="71"/>
      <c r="C354" s="72"/>
      <c r="D354" s="72"/>
      <c r="E354" s="72"/>
      <c r="F354" s="72"/>
      <c r="G354" s="73"/>
      <c r="H354" s="73"/>
      <c r="I354" s="74"/>
      <c r="N354" s="78"/>
    </row>
    <row r="355" spans="1:14" s="41" customFormat="1">
      <c r="A355" s="71"/>
      <c r="B355" s="71"/>
      <c r="C355" s="72"/>
      <c r="D355" s="72"/>
      <c r="E355" s="72"/>
      <c r="F355" s="72"/>
      <c r="G355" s="73"/>
      <c r="H355" s="73"/>
      <c r="I355" s="74"/>
      <c r="N355" s="78"/>
    </row>
    <row r="356" spans="1:14" s="41" customFormat="1">
      <c r="A356" s="71"/>
      <c r="B356" s="71"/>
      <c r="C356" s="72"/>
      <c r="D356" s="72"/>
      <c r="E356" s="72"/>
      <c r="F356" s="72"/>
      <c r="G356" s="73"/>
      <c r="H356" s="73"/>
      <c r="I356" s="74"/>
      <c r="N356" s="78"/>
    </row>
    <row r="357" spans="1:14" s="41" customFormat="1">
      <c r="A357" s="71"/>
      <c r="B357" s="71"/>
      <c r="C357" s="72"/>
      <c r="D357" s="72"/>
      <c r="E357" s="72"/>
      <c r="F357" s="72"/>
      <c r="G357" s="73"/>
      <c r="H357" s="73"/>
      <c r="I357" s="74"/>
      <c r="N357" s="78"/>
    </row>
    <row r="358" spans="1:14" s="41" customFormat="1">
      <c r="A358" s="71"/>
      <c r="B358" s="71"/>
      <c r="C358" s="72"/>
      <c r="D358" s="72"/>
      <c r="E358" s="72"/>
      <c r="F358" s="72"/>
      <c r="G358" s="73"/>
      <c r="H358" s="73"/>
      <c r="I358" s="74"/>
      <c r="N358" s="78"/>
    </row>
    <row r="359" spans="1:14" s="41" customFormat="1">
      <c r="A359" s="71"/>
      <c r="B359" s="71"/>
      <c r="C359" s="72"/>
      <c r="D359" s="72"/>
      <c r="E359" s="72"/>
      <c r="F359" s="72"/>
      <c r="G359" s="73"/>
      <c r="H359" s="73"/>
      <c r="I359" s="74"/>
      <c r="N359" s="78"/>
    </row>
    <row r="360" spans="1:14" s="41" customFormat="1">
      <c r="A360" s="71"/>
      <c r="B360" s="71"/>
      <c r="C360" s="72"/>
      <c r="D360" s="72"/>
      <c r="E360" s="72"/>
      <c r="F360" s="72"/>
      <c r="G360" s="73"/>
      <c r="H360" s="73"/>
      <c r="I360" s="74"/>
      <c r="N360" s="78"/>
    </row>
    <row r="361" spans="1:14" s="41" customFormat="1">
      <c r="A361" s="71"/>
      <c r="B361" s="71"/>
      <c r="C361" s="72"/>
      <c r="D361" s="72"/>
      <c r="E361" s="72"/>
      <c r="F361" s="72"/>
      <c r="G361" s="73"/>
      <c r="H361" s="73"/>
      <c r="I361" s="74"/>
      <c r="N361" s="78"/>
    </row>
    <row r="362" spans="1:14" s="41" customFormat="1">
      <c r="A362" s="71"/>
      <c r="B362" s="71"/>
      <c r="C362" s="72"/>
      <c r="D362" s="72"/>
      <c r="E362" s="72"/>
      <c r="F362" s="72"/>
      <c r="G362" s="73"/>
      <c r="H362" s="73"/>
      <c r="I362" s="74"/>
      <c r="N362" s="78"/>
    </row>
    <row r="363" spans="1:14" s="41" customFormat="1">
      <c r="A363" s="71"/>
      <c r="B363" s="71"/>
      <c r="C363" s="72"/>
      <c r="D363" s="72"/>
      <c r="E363" s="72"/>
      <c r="F363" s="72"/>
      <c r="G363" s="73"/>
      <c r="H363" s="73"/>
      <c r="I363" s="74"/>
      <c r="N363" s="78"/>
    </row>
    <row r="364" spans="1:14" s="41" customFormat="1">
      <c r="A364" s="71"/>
      <c r="B364" s="71"/>
      <c r="C364" s="72"/>
      <c r="D364" s="72"/>
      <c r="E364" s="72"/>
      <c r="F364" s="72"/>
      <c r="G364" s="73"/>
      <c r="H364" s="73"/>
      <c r="I364" s="74"/>
      <c r="N364" s="78"/>
    </row>
    <row r="365" spans="1:14" s="41" customFormat="1">
      <c r="A365" s="71"/>
      <c r="B365" s="71"/>
      <c r="C365" s="72"/>
      <c r="D365" s="72"/>
      <c r="E365" s="72"/>
      <c r="F365" s="72"/>
      <c r="G365" s="73"/>
      <c r="H365" s="73"/>
      <c r="I365" s="74"/>
      <c r="N365" s="78"/>
    </row>
    <row r="366" spans="1:14" s="41" customFormat="1">
      <c r="A366" s="71"/>
      <c r="B366" s="71"/>
      <c r="C366" s="72"/>
      <c r="D366" s="72"/>
      <c r="E366" s="72"/>
      <c r="F366" s="72"/>
      <c r="G366" s="73"/>
      <c r="H366" s="73"/>
      <c r="I366" s="74"/>
      <c r="N366" s="78"/>
    </row>
    <row r="367" spans="1:14" s="41" customFormat="1">
      <c r="A367" s="71"/>
      <c r="B367" s="71"/>
      <c r="C367" s="72"/>
      <c r="D367" s="72"/>
      <c r="E367" s="72"/>
      <c r="F367" s="72"/>
      <c r="G367" s="73"/>
      <c r="H367" s="73"/>
      <c r="I367" s="74"/>
      <c r="N367" s="78"/>
    </row>
    <row r="368" spans="1:14" s="41" customFormat="1">
      <c r="A368" s="71"/>
      <c r="B368" s="71"/>
      <c r="C368" s="72"/>
      <c r="D368" s="72"/>
      <c r="E368" s="72"/>
      <c r="F368" s="72"/>
      <c r="G368" s="73"/>
      <c r="H368" s="73"/>
      <c r="I368" s="74"/>
      <c r="N368" s="78"/>
    </row>
    <row r="369" spans="1:14" s="41" customFormat="1">
      <c r="A369" s="71"/>
      <c r="B369" s="71"/>
      <c r="C369" s="72"/>
      <c r="D369" s="72"/>
      <c r="E369" s="72"/>
      <c r="F369" s="72"/>
      <c r="G369" s="73"/>
      <c r="H369" s="73"/>
      <c r="I369" s="74"/>
      <c r="N369" s="78"/>
    </row>
    <row r="370" spans="1:14" s="41" customFormat="1">
      <c r="A370" s="71"/>
      <c r="B370" s="71"/>
      <c r="C370" s="72"/>
      <c r="D370" s="72"/>
      <c r="E370" s="72"/>
      <c r="F370" s="72"/>
      <c r="G370" s="73"/>
      <c r="H370" s="73"/>
      <c r="I370" s="74"/>
      <c r="N370" s="78"/>
    </row>
    <row r="371" spans="1:14" s="41" customFormat="1">
      <c r="A371" s="71"/>
      <c r="B371" s="71"/>
      <c r="C371" s="72"/>
      <c r="D371" s="72"/>
      <c r="E371" s="72"/>
      <c r="F371" s="72"/>
      <c r="G371" s="73"/>
      <c r="H371" s="73"/>
      <c r="I371" s="74"/>
      <c r="N371" s="78"/>
    </row>
    <row r="372" spans="1:14" s="41" customFormat="1">
      <c r="A372" s="71"/>
      <c r="B372" s="71"/>
      <c r="C372" s="72"/>
      <c r="D372" s="72"/>
      <c r="E372" s="72"/>
      <c r="F372" s="72"/>
      <c r="G372" s="73"/>
      <c r="H372" s="73"/>
      <c r="I372" s="74"/>
      <c r="N372" s="78"/>
    </row>
    <row r="373" spans="1:14" s="41" customFormat="1">
      <c r="A373" s="71"/>
      <c r="B373" s="71"/>
      <c r="C373" s="72"/>
      <c r="D373" s="72"/>
      <c r="E373" s="72"/>
      <c r="F373" s="72"/>
      <c r="G373" s="73"/>
      <c r="H373" s="73"/>
      <c r="I373" s="74"/>
      <c r="N373" s="78"/>
    </row>
    <row r="374" spans="1:14" s="41" customFormat="1">
      <c r="A374" s="71"/>
      <c r="B374" s="71"/>
      <c r="C374" s="72"/>
      <c r="D374" s="72"/>
      <c r="E374" s="72"/>
      <c r="F374" s="72"/>
      <c r="G374" s="73"/>
      <c r="H374" s="73"/>
      <c r="I374" s="74"/>
      <c r="N374" s="78"/>
    </row>
    <row r="375" spans="1:14" s="41" customFormat="1">
      <c r="A375" s="71"/>
      <c r="B375" s="71"/>
      <c r="C375" s="72"/>
      <c r="D375" s="72"/>
      <c r="E375" s="72"/>
      <c r="F375" s="72"/>
      <c r="G375" s="73"/>
      <c r="H375" s="73"/>
      <c r="I375" s="74"/>
      <c r="N375" s="78"/>
    </row>
    <row r="376" spans="1:14" s="41" customFormat="1">
      <c r="A376" s="71"/>
      <c r="B376" s="71"/>
      <c r="C376" s="72"/>
      <c r="D376" s="72"/>
      <c r="E376" s="72"/>
      <c r="F376" s="72"/>
      <c r="G376" s="73"/>
      <c r="H376" s="73"/>
      <c r="I376" s="74"/>
      <c r="N376" s="78"/>
    </row>
    <row r="377" spans="1:14" s="41" customFormat="1">
      <c r="A377" s="71"/>
      <c r="B377" s="71"/>
      <c r="C377" s="72"/>
      <c r="D377" s="72"/>
      <c r="E377" s="72"/>
      <c r="F377" s="72"/>
      <c r="G377" s="73"/>
      <c r="H377" s="73"/>
      <c r="I377" s="74"/>
      <c r="N377" s="78"/>
    </row>
    <row r="378" spans="1:14" s="41" customFormat="1">
      <c r="A378" s="71"/>
      <c r="B378" s="71"/>
      <c r="C378" s="72"/>
      <c r="D378" s="72"/>
      <c r="E378" s="72"/>
      <c r="F378" s="72"/>
      <c r="G378" s="73"/>
      <c r="H378" s="73"/>
      <c r="I378" s="74"/>
      <c r="N378" s="78"/>
    </row>
  </sheetData>
  <autoFilter ref="A9:BE27"/>
  <mergeCells count="12">
    <mergeCell ref="J5:N5"/>
    <mergeCell ref="A4:M4"/>
    <mergeCell ref="A7:A8"/>
    <mergeCell ref="I7:I8"/>
    <mergeCell ref="G7:G8"/>
    <mergeCell ref="N7:N8"/>
    <mergeCell ref="C7:E7"/>
    <mergeCell ref="F7:F8"/>
    <mergeCell ref="B7:B8"/>
    <mergeCell ref="M7:M8"/>
    <mergeCell ref="H7:H8"/>
    <mergeCell ref="J7:L7"/>
  </mergeCells>
  <pageMargins left="0.23622047244094499" right="0.15748031496063" top="0.15748031496063" bottom="0.15748031496063" header="0.15748031496063" footer="0.15748031496063"/>
  <pageSetup paperSize="9" scale="58" orientation="landscape" r:id="rId1"/>
  <rowBreaks count="1" manualBreakCount="1">
    <brk id="7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controversies</vt:lpstr>
      <vt:lpstr>controversies!Заголовки_для_печати</vt:lpstr>
      <vt:lpstr>controversies!Область_печати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2014-03-17T06:02:56Z</dcterms:modified>
</cp:coreProperties>
</file>